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грамма Лето\ПРОГРАММА\2021\Отчеты\4 кв\"/>
    </mc:Choice>
  </mc:AlternateContent>
  <xr:revisionPtr revIDLastSave="0" documentId="13_ncr:1_{066B030D-82B6-4057-9341-70BA8D9958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Лист1!$13:$16</definedName>
    <definedName name="_xlnm.Print_Area" localSheetId="0">Лист1!$A$8:$S$113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2" i="1" l="1"/>
  <c r="P102" i="1"/>
  <c r="R102" i="1" s="1"/>
  <c r="O68" i="1" l="1"/>
  <c r="P61" i="1"/>
  <c r="N41" i="1"/>
  <c r="K80" i="1"/>
  <c r="L80" i="1"/>
  <c r="M80" i="1"/>
  <c r="N80" i="1"/>
  <c r="O80" i="1"/>
  <c r="Q98" i="1"/>
  <c r="Q97" i="1" s="1"/>
  <c r="P98" i="1"/>
  <c r="P97" i="1" s="1"/>
  <c r="O98" i="1"/>
  <c r="N98" i="1"/>
  <c r="M98" i="1"/>
  <c r="L98" i="1"/>
  <c r="K98" i="1"/>
  <c r="J98" i="1"/>
  <c r="I98" i="1"/>
  <c r="H98" i="1"/>
  <c r="O100" i="1"/>
  <c r="N100" i="1"/>
  <c r="M100" i="1"/>
  <c r="L100" i="1"/>
  <c r="K100" i="1"/>
  <c r="J100" i="1"/>
  <c r="I100" i="1"/>
  <c r="H100" i="1"/>
  <c r="O99" i="1"/>
  <c r="M99" i="1"/>
  <c r="L99" i="1"/>
  <c r="I99" i="1"/>
  <c r="H99" i="1"/>
  <c r="Q21" i="1"/>
  <c r="P21" i="1"/>
  <c r="L79" i="1"/>
  <c r="J79" i="1"/>
  <c r="Q61" i="1"/>
  <c r="Q42" i="1"/>
  <c r="P42" i="1"/>
  <c r="Q31" i="1"/>
  <c r="P31" i="1"/>
  <c r="Q25" i="1"/>
  <c r="P25" i="1"/>
  <c r="Q22" i="1"/>
  <c r="P22" i="1"/>
  <c r="K62" i="1"/>
  <c r="O59" i="1"/>
  <c r="M59" i="1"/>
  <c r="O50" i="1"/>
  <c r="N50" i="1"/>
  <c r="M50" i="1"/>
  <c r="M23" i="1"/>
  <c r="O20" i="1"/>
  <c r="M20" i="1"/>
  <c r="K20" i="1"/>
  <c r="I20" i="1"/>
  <c r="O19" i="1"/>
  <c r="O18" i="1"/>
  <c r="M19" i="1"/>
  <c r="M18" i="1"/>
  <c r="K19" i="1"/>
  <c r="K18" i="1"/>
  <c r="I19" i="1"/>
  <c r="I18" i="1"/>
  <c r="H19" i="1"/>
  <c r="L18" i="1"/>
  <c r="L19" i="1"/>
  <c r="L74" i="1"/>
  <c r="N46" i="1"/>
  <c r="L46" i="1"/>
  <c r="J46" i="1"/>
  <c r="I46" i="1"/>
  <c r="H46" i="1"/>
  <c r="N59" i="1"/>
  <c r="L59" i="1"/>
  <c r="J59" i="1"/>
  <c r="I59" i="1"/>
  <c r="H59" i="1"/>
  <c r="L35" i="1"/>
  <c r="J19" i="1"/>
  <c r="J18" i="1"/>
  <c r="J20" i="1"/>
  <c r="Q20" i="1" l="1"/>
  <c r="I97" i="1"/>
  <c r="M97" i="1"/>
  <c r="H97" i="1"/>
  <c r="J97" i="1"/>
  <c r="N97" i="1"/>
  <c r="L97" i="1"/>
  <c r="K97" i="1"/>
  <c r="O97" i="1"/>
  <c r="P20" i="1"/>
  <c r="P100" i="1"/>
  <c r="Q100" i="1"/>
  <c r="Q18" i="1"/>
  <c r="Q19" i="1"/>
  <c r="P19" i="1"/>
  <c r="J17" i="1"/>
  <c r="M86" i="1" l="1"/>
  <c r="M79" i="1"/>
  <c r="M73" i="1"/>
  <c r="M46" i="1"/>
  <c r="M65" i="1"/>
  <c r="M34" i="1"/>
  <c r="M33" i="1"/>
  <c r="H28" i="1"/>
  <c r="H18" i="1"/>
  <c r="M17" i="1"/>
  <c r="L73" i="1"/>
  <c r="I50" i="1"/>
  <c r="J50" i="1"/>
  <c r="K50" i="1"/>
  <c r="L50" i="1"/>
  <c r="P18" i="1" l="1"/>
  <c r="Q50" i="1"/>
  <c r="AS96" i="1"/>
  <c r="Q96" i="1"/>
  <c r="Q95" i="1"/>
  <c r="Q94" i="1"/>
  <c r="Q93" i="1"/>
  <c r="Q92" i="1"/>
  <c r="Q91" i="1"/>
  <c r="Q90" i="1"/>
  <c r="Q89" i="1"/>
  <c r="Q88" i="1"/>
  <c r="Q87" i="1"/>
  <c r="Q82" i="1"/>
  <c r="Q81" i="1"/>
  <c r="Q76" i="1"/>
  <c r="Q75" i="1"/>
  <c r="Q70" i="1"/>
  <c r="Q69" i="1"/>
  <c r="Q67" i="1"/>
  <c r="Q66" i="1"/>
  <c r="Q64" i="1"/>
  <c r="Q63" i="1"/>
  <c r="Q60" i="1"/>
  <c r="Q52" i="1"/>
  <c r="Q51" i="1"/>
  <c r="Q48" i="1"/>
  <c r="Q43" i="1"/>
  <c r="Q39" i="1"/>
  <c r="Q37" i="1"/>
  <c r="Q34" i="1" s="1"/>
  <c r="Q36" i="1"/>
  <c r="Q30" i="1"/>
  <c r="Q24" i="1"/>
  <c r="P96" i="1"/>
  <c r="P95" i="1"/>
  <c r="P94" i="1"/>
  <c r="P93" i="1"/>
  <c r="P92" i="1"/>
  <c r="P91" i="1"/>
  <c r="P90" i="1"/>
  <c r="P89" i="1"/>
  <c r="P88" i="1"/>
  <c r="P87" i="1"/>
  <c r="P82" i="1"/>
  <c r="P81" i="1"/>
  <c r="P76" i="1"/>
  <c r="P75" i="1"/>
  <c r="P70" i="1"/>
  <c r="P69" i="1"/>
  <c r="P67" i="1"/>
  <c r="P66" i="1"/>
  <c r="P64" i="1"/>
  <c r="P63" i="1"/>
  <c r="P60" i="1"/>
  <c r="P52" i="1"/>
  <c r="P51" i="1"/>
  <c r="P49" i="1"/>
  <c r="P48" i="1"/>
  <c r="P43" i="1"/>
  <c r="P39" i="1"/>
  <c r="P36" i="1"/>
  <c r="P35" i="1" s="1"/>
  <c r="P30" i="1"/>
  <c r="P24" i="1"/>
  <c r="R83" i="1"/>
  <c r="J85" i="1"/>
  <c r="K85" i="1"/>
  <c r="O85" i="1"/>
  <c r="I84" i="1"/>
  <c r="I83" i="1" s="1"/>
  <c r="J84" i="1"/>
  <c r="J83" i="1" s="1"/>
  <c r="K84" i="1"/>
  <c r="L84" i="1"/>
  <c r="L83" i="1" s="1"/>
  <c r="M84" i="1"/>
  <c r="M83" i="1" s="1"/>
  <c r="N84" i="1"/>
  <c r="O84" i="1"/>
  <c r="H84" i="1"/>
  <c r="H83" i="1" s="1"/>
  <c r="I86" i="1"/>
  <c r="J86" i="1"/>
  <c r="K86" i="1"/>
  <c r="L86" i="1"/>
  <c r="N86" i="1"/>
  <c r="O86" i="1"/>
  <c r="H86" i="1"/>
  <c r="H79" i="1"/>
  <c r="H78" i="1"/>
  <c r="I78" i="1"/>
  <c r="J78" i="1"/>
  <c r="J77" i="1" s="1"/>
  <c r="K78" i="1"/>
  <c r="L78" i="1"/>
  <c r="L77" i="1" s="1"/>
  <c r="M78" i="1"/>
  <c r="M77" i="1" s="1"/>
  <c r="N78" i="1"/>
  <c r="N77" i="1" s="1"/>
  <c r="O77" i="1"/>
  <c r="I79" i="1"/>
  <c r="K79" i="1"/>
  <c r="I80" i="1"/>
  <c r="J80" i="1"/>
  <c r="R86" i="1"/>
  <c r="H80" i="1"/>
  <c r="I72" i="1"/>
  <c r="J72" i="1"/>
  <c r="K72" i="1"/>
  <c r="L72" i="1"/>
  <c r="M72" i="1"/>
  <c r="N72" i="1"/>
  <c r="O72" i="1"/>
  <c r="H72" i="1"/>
  <c r="I73" i="1"/>
  <c r="J73" i="1"/>
  <c r="K73" i="1"/>
  <c r="N73" i="1"/>
  <c r="O73" i="1"/>
  <c r="H73" i="1"/>
  <c r="I74" i="1"/>
  <c r="J74" i="1"/>
  <c r="K74" i="1"/>
  <c r="N74" i="1"/>
  <c r="O74" i="1"/>
  <c r="H74" i="1"/>
  <c r="I45" i="1"/>
  <c r="J45" i="1"/>
  <c r="J44" i="1" s="1"/>
  <c r="K45" i="1"/>
  <c r="L45" i="1"/>
  <c r="M45" i="1"/>
  <c r="N45" i="1"/>
  <c r="N44" i="1" s="1"/>
  <c r="O45" i="1"/>
  <c r="I47" i="1"/>
  <c r="J47" i="1"/>
  <c r="L47" i="1"/>
  <c r="M47" i="1"/>
  <c r="N47" i="1"/>
  <c r="O47" i="1"/>
  <c r="H45" i="1"/>
  <c r="K46" i="1"/>
  <c r="I68" i="1"/>
  <c r="J68" i="1"/>
  <c r="K68" i="1"/>
  <c r="L68" i="1"/>
  <c r="N68" i="1"/>
  <c r="O46" i="1"/>
  <c r="H68" i="1"/>
  <c r="I65" i="1"/>
  <c r="J65" i="1"/>
  <c r="K65" i="1"/>
  <c r="L65" i="1"/>
  <c r="N65" i="1"/>
  <c r="O65" i="1"/>
  <c r="H65" i="1"/>
  <c r="I62" i="1"/>
  <c r="J62" i="1"/>
  <c r="L62" i="1"/>
  <c r="M62" i="1"/>
  <c r="N62" i="1"/>
  <c r="O62" i="1"/>
  <c r="H62" i="1"/>
  <c r="K59" i="1"/>
  <c r="H50" i="1"/>
  <c r="H47" i="1"/>
  <c r="I34" i="1"/>
  <c r="J34" i="1"/>
  <c r="K34" i="1"/>
  <c r="O34" i="1"/>
  <c r="H34" i="1"/>
  <c r="I33" i="1"/>
  <c r="J33" i="1"/>
  <c r="K33" i="1"/>
  <c r="O33" i="1"/>
  <c r="H33" i="1"/>
  <c r="I41" i="1"/>
  <c r="J41" i="1"/>
  <c r="K41" i="1"/>
  <c r="L41" i="1"/>
  <c r="M41" i="1"/>
  <c r="O41" i="1"/>
  <c r="R41" i="1"/>
  <c r="H41" i="1"/>
  <c r="I35" i="1"/>
  <c r="J35" i="1"/>
  <c r="H35" i="1"/>
  <c r="I38" i="1"/>
  <c r="J38" i="1"/>
  <c r="H38" i="1"/>
  <c r="H20" i="1"/>
  <c r="I23" i="1"/>
  <c r="J23" i="1"/>
  <c r="K23" i="1"/>
  <c r="L23" i="1"/>
  <c r="N23" i="1"/>
  <c r="O23" i="1"/>
  <c r="H23" i="1"/>
  <c r="R26" i="1"/>
  <c r="I27" i="1"/>
  <c r="J27" i="1"/>
  <c r="K27" i="1"/>
  <c r="L27" i="1"/>
  <c r="M27" i="1"/>
  <c r="N27" i="1"/>
  <c r="O27" i="1"/>
  <c r="H27" i="1"/>
  <c r="I28" i="1"/>
  <c r="J28" i="1"/>
  <c r="K28" i="1"/>
  <c r="L28" i="1"/>
  <c r="M28" i="1"/>
  <c r="M105" i="1" s="1"/>
  <c r="N28" i="1"/>
  <c r="N105" i="1" s="1"/>
  <c r="O28" i="1"/>
  <c r="I29" i="1"/>
  <c r="J29" i="1"/>
  <c r="K29" i="1"/>
  <c r="L29" i="1"/>
  <c r="M29" i="1"/>
  <c r="N29" i="1"/>
  <c r="O29" i="1"/>
  <c r="H29" i="1"/>
  <c r="R44" i="1"/>
  <c r="R103" i="1" s="1"/>
  <c r="B16" i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O16" i="1" s="1"/>
  <c r="Q16" i="1" s="1"/>
  <c r="R16" i="1" s="1"/>
  <c r="S16" i="1" s="1"/>
  <c r="K77" i="1" l="1"/>
  <c r="N104" i="1"/>
  <c r="M104" i="1"/>
  <c r="I104" i="1"/>
  <c r="O83" i="1"/>
  <c r="H104" i="1"/>
  <c r="L104" i="1"/>
  <c r="K105" i="1"/>
  <c r="O104" i="1"/>
  <c r="K104" i="1"/>
  <c r="H77" i="1"/>
  <c r="P77" i="1" s="1"/>
  <c r="J105" i="1"/>
  <c r="J104" i="1"/>
  <c r="O105" i="1"/>
  <c r="N83" i="1"/>
  <c r="I105" i="1"/>
  <c r="P28" i="1"/>
  <c r="L44" i="1"/>
  <c r="P45" i="1"/>
  <c r="K83" i="1"/>
  <c r="I32" i="1"/>
  <c r="P73" i="1"/>
  <c r="P68" i="1"/>
  <c r="P29" i="1"/>
  <c r="P27" i="1"/>
  <c r="P74" i="1"/>
  <c r="P72" i="1"/>
  <c r="P47" i="1"/>
  <c r="P41" i="1"/>
  <c r="L105" i="1"/>
  <c r="P85" i="1"/>
  <c r="P62" i="1"/>
  <c r="P59" i="1"/>
  <c r="K44" i="1"/>
  <c r="O32" i="1"/>
  <c r="L32" i="1"/>
  <c r="N32" i="1"/>
  <c r="K32" i="1"/>
  <c r="O44" i="1"/>
  <c r="Q45" i="1"/>
  <c r="M26" i="1"/>
  <c r="P23" i="1"/>
  <c r="Q41" i="1"/>
  <c r="P34" i="1"/>
  <c r="P46" i="1"/>
  <c r="Q47" i="1"/>
  <c r="P33" i="1"/>
  <c r="M44" i="1"/>
  <c r="Q28" i="1"/>
  <c r="Q23" i="1"/>
  <c r="Q33" i="1"/>
  <c r="Q32" i="1" s="1"/>
  <c r="M32" i="1"/>
  <c r="Q73" i="1"/>
  <c r="Q79" i="1"/>
  <c r="P79" i="1"/>
  <c r="P50" i="1"/>
  <c r="P65" i="1"/>
  <c r="Q65" i="1"/>
  <c r="P80" i="1"/>
  <c r="P78" i="1"/>
  <c r="P86" i="1"/>
  <c r="Q85" i="1"/>
  <c r="H32" i="1"/>
  <c r="Q27" i="1"/>
  <c r="Q29" i="1"/>
  <c r="Q62" i="1"/>
  <c r="Q68" i="1"/>
  <c r="Q72" i="1"/>
  <c r="Q74" i="1"/>
  <c r="Q78" i="1"/>
  <c r="Q80" i="1"/>
  <c r="Q84" i="1"/>
  <c r="Q86" i="1"/>
  <c r="P84" i="1"/>
  <c r="Q59" i="1"/>
  <c r="I44" i="1"/>
  <c r="O26" i="1"/>
  <c r="K26" i="1"/>
  <c r="I26" i="1"/>
  <c r="H105" i="1"/>
  <c r="H71" i="1"/>
  <c r="N71" i="1"/>
  <c r="L71" i="1"/>
  <c r="J71" i="1"/>
  <c r="I77" i="1"/>
  <c r="H26" i="1"/>
  <c r="N26" i="1"/>
  <c r="L26" i="1"/>
  <c r="J26" i="1"/>
  <c r="O71" i="1"/>
  <c r="M71" i="1"/>
  <c r="K71" i="1"/>
  <c r="I71" i="1"/>
  <c r="O17" i="1"/>
  <c r="K17" i="1"/>
  <c r="I17" i="1"/>
  <c r="H44" i="1"/>
  <c r="H17" i="1"/>
  <c r="J32" i="1"/>
  <c r="P44" i="1" l="1"/>
  <c r="O103" i="1"/>
  <c r="P104" i="1"/>
  <c r="Q83" i="1"/>
  <c r="P83" i="1"/>
  <c r="M103" i="1"/>
  <c r="Q46" i="1"/>
  <c r="Q44" i="1" s="1"/>
  <c r="Q17" i="1"/>
  <c r="Q104" i="1"/>
  <c r="Q71" i="1"/>
  <c r="H103" i="1"/>
  <c r="Q26" i="1"/>
  <c r="P26" i="1"/>
  <c r="P71" i="1"/>
  <c r="L103" i="1"/>
  <c r="K103" i="1"/>
  <c r="P32" i="1"/>
  <c r="Q77" i="1"/>
  <c r="P17" i="1"/>
  <c r="J103" i="1"/>
  <c r="N103" i="1"/>
  <c r="P105" i="1"/>
  <c r="I103" i="1"/>
  <c r="Q105" i="1" l="1"/>
  <c r="P103" i="1"/>
  <c r="Q103" i="1"/>
</calcChain>
</file>

<file path=xl/sharedStrings.xml><?xml version="1.0" encoding="utf-8"?>
<sst xmlns="http://schemas.openxmlformats.org/spreadsheetml/2006/main" count="467" uniqueCount="114">
  <si>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</si>
  <si>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</si>
  <si>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</si>
  <si>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</si>
  <si>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</si>
  <si>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</si>
  <si>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</si>
  <si>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</si>
  <si>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</si>
  <si>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</si>
  <si>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</si>
  <si>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</si>
  <si>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</si>
  <si>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</si>
  <si>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</si>
  <si>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</si>
  <si>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</si>
  <si>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</si>
  <si>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</si>
  <si>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</si>
  <si>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</si>
  <si>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</si>
  <si>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</si>
  <si>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краевой бюджет</t>
  </si>
  <si>
    <t>местный бюджет</t>
  </si>
  <si>
    <t>Всего по муниципальной программе, в том числе:</t>
  </si>
  <si>
    <t>Основное мероприятие № 1 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 время с  дневным пребыванием с обязательной организацией их питания »</t>
  </si>
  <si>
    <t>Мероприятие № 1.1.   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</si>
  <si>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Управление образования администрации МО Кавказский район начальник управления Демченко С.Г.</t>
  </si>
  <si>
    <t xml:space="preserve">Основное мероприятие №2 «Организация   работы «Лагерей труда и отдыха  дневного  и круглосуточного пребывания» </t>
  </si>
  <si>
    <t>Мероприятие № 2.1  «Организация питания в  «Лагерях труда и отдыха» дневного пребывания на базе ОУ»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</si>
  <si>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</t>
  </si>
  <si>
    <t>Мероприятие № 3.2.«Приобретение  путевок в муниципальные профильные смены»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</si>
  <si>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</si>
  <si>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</si>
  <si>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Основное мероприятие №4 «Организация мало-затратных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</si>
  <si>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</t>
  </si>
  <si>
    <t>Мероприятие № 4.2. «Оплата аренды автотранспортных средств 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</si>
  <si>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Мероприятие № 4.3. «Оплата ГСМ»</t>
  </si>
  <si>
    <t>Мероприятие № 4.4. «Приобретение грамот, кубков, призов победителей  спортивных соревнований»</t>
  </si>
  <si>
    <t>Мероприятие №4.6. Транспортные услуги (приобретение ГСМ)</t>
  </si>
  <si>
    <t>Основное мероприятие № 5 «Организация  экскурсий по краю, за пределами края, за пределами РФ»</t>
  </si>
  <si>
    <t>Мероприятие № 5.1 «Приобретение транспортных билетов, оплата ГСМ, оплата питания и проживания организованных групп детей</t>
  </si>
  <si>
    <t>Основное мероприятие № 6 «Работа дневных тематических площадок   и  вечерних спортивных площадок»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</si>
  <si>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</t>
  </si>
  <si>
    <t>Мероприятие №7.1. «Приобретение транспортной услуги для доставки подростков в профильные смены»</t>
  </si>
  <si>
    <t>Основное мероприятие №9  «Оздоровление детей с хроническими патологиями на базе амбулаторно-поликлинических учреждений»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</si>
  <si>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</si>
  <si>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Мероприятие № 8.1.     Укрепление материально- технической базы дворовых площадок по месту жительства (приобретение спортивного инвентаря)</t>
  </si>
  <si>
    <t>Мероприятие № 8.2. «Заработная плата организаторов досуга на дворовых площадках по месту жительства»</t>
  </si>
  <si>
    <t>Мероприятие № 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</si>
  <si>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 xml:space="preserve">"Организация отдыха, оздоровления и занятости детей и подростков" </t>
  </si>
  <si>
    <t>Основное мероприятие № 7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министерству образования, науки и молодежной политики Краснодарского края»</t>
  </si>
  <si>
    <t>Мероприятие № 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«КГБ"</t>
  </si>
  <si>
    <t>III                    IV</t>
  </si>
  <si>
    <t>Год</t>
  </si>
  <si>
    <t>финансирование мероприятия не предусмотрено на 2019 год</t>
  </si>
  <si>
    <t xml:space="preserve">х
</t>
  </si>
  <si>
    <t xml:space="preserve">финансирование не предусмотрено </t>
  </si>
  <si>
    <t>начальник управления образования администрации МО Кавказский район Демченко С.Г</t>
  </si>
  <si>
    <t>начальник управления  образования администрации МО Кавказский район Демченко С.Г</t>
  </si>
  <si>
    <r>
      <t xml:space="preserve">1 </t>
    </r>
    <r>
      <rPr>
        <sz val="10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</si>
  <si>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0"/>
        <color rgb="FF00000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</si>
  <si>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0"/>
        <color rgb="FF000000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</si>
  <si>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>_______________</t>
  </si>
  <si>
    <t>В.В. Елисеева</t>
  </si>
  <si>
    <t>Е.В. Бокова, т. 6-28-81</t>
  </si>
  <si>
    <t xml:space="preserve"> 30.12.2021</t>
  </si>
  <si>
    <t>Основное мероприятие № 10 «Организация работы пришкольных лагерей, внедряющих дополнительные общеобразовательные общеразвивающие программы в рамках организации отдыха обучающихся в каникулярное время с дневным пребыванием»</t>
  </si>
  <si>
    <t>Мероприятие № 10.1. «Приобретение продуктов питания, обеспечение доставки и (или) приготовления готового питания для детей (организация услуги) в пришкольных лагерях внедряющих дополнительные общеобразовательные общеразвивающие программы в рамках организации отдыха обучающихся в каникулярное время с дневным пребыванием с обязательной организацией их питания»</t>
  </si>
  <si>
    <t>Демченко С.Г., начальник управления образования</t>
  </si>
  <si>
    <t>Начальник управления образования администрации МО Кавказский район  Демченко С.Г.</t>
  </si>
  <si>
    <t xml:space="preserve"> Начальник управления образования администрации МО Кавказский район  Демченко С.Г.</t>
  </si>
  <si>
    <t>начальник ОФКиС  администрации МО Кавказский район  Царенко О.Б.</t>
  </si>
  <si>
    <t>Мероприятие № 1.4 «Приобретение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учреждений»</t>
  </si>
  <si>
    <t>1.1</t>
  </si>
  <si>
    <t>1.4</t>
  </si>
  <si>
    <t>2</t>
  </si>
  <si>
    <t>2.1</t>
  </si>
  <si>
    <t>3</t>
  </si>
  <si>
    <t>3.2</t>
  </si>
  <si>
    <t>3.3</t>
  </si>
  <si>
    <t>3.4</t>
  </si>
  <si>
    <t>4</t>
  </si>
  <si>
    <t>4.1</t>
  </si>
  <si>
    <t>4.2</t>
  </si>
  <si>
    <t>4.3</t>
  </si>
  <si>
    <t>4.4</t>
  </si>
  <si>
    <t>4.5</t>
  </si>
  <si>
    <t>4.6</t>
  </si>
  <si>
    <t>5</t>
  </si>
  <si>
    <t>5.1</t>
  </si>
  <si>
    <t>6</t>
  </si>
  <si>
    <t>6.1</t>
  </si>
  <si>
    <t>7</t>
  </si>
  <si>
    <t>7.1</t>
  </si>
  <si>
    <t>10</t>
  </si>
  <si>
    <t>10.1</t>
  </si>
  <si>
    <t>начальник ОМП администрации МО Кавказский район Серафимович И.С.</t>
  </si>
  <si>
    <t>выполнено</t>
  </si>
  <si>
    <t>Мероприятие №4.5.
Услуги досуговых и зрелищных заведений, культурно-массовых мероприятий</t>
  </si>
  <si>
    <t>начальник отдела молодежной политики администрации МО Кавказский район Серафимович И.С.</t>
  </si>
  <si>
    <t xml:space="preserve">начальник управления образования администрации МО Кавказский район Демченко С.Г, начальник ОМП администрации МО Кавказский район Серафимович И.С. </t>
  </si>
  <si>
    <t xml:space="preserve">выполнение мероприятияв не  запланировано </t>
  </si>
  <si>
    <t>По управлению образования администрации муниципального образования Кавказский район</t>
  </si>
  <si>
    <t>По отделу молодежной политики администрации муниципального образования Кавказский район</t>
  </si>
  <si>
    <t>начальник управления образования администрации МО Кавказский район Демченко С.Г,</t>
  </si>
  <si>
    <t xml:space="preserve">начальник ОМП администрации МО Кавказский район Серафимович И.С. </t>
  </si>
  <si>
    <t>за 2021 год</t>
  </si>
  <si>
    <r>
      <t xml:space="preserve">Номер основного мероприятия, контрольного события, мероприятия </t>
    </r>
    <r>
      <rPr>
        <vertAlign val="superscript"/>
        <sz val="1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</si>
  <si>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0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</si>
  <si>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0"/>
        <rFont val="Times New Roman"/>
        <family val="1"/>
        <charset val="204"/>
      </rPr>
      <t>3</t>
    </r>
  </si>
  <si>
    <t xml:space="preserve">выполнено </t>
  </si>
  <si>
    <t>начальник отдела культуры администрации МО Кавказский район  Михайловская Н.Ю.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</si>
</sst>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u/>
      <vertAlign val="superscript"/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trike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DDDDD"/>
      </patternFill>
    </fill>
    <fill>
      <patternFill patternType="solid">
        <fgColor theme="0"/>
        <bgColor rgb="FFEEEEEE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/>
    <xf numFmtId="0" fontId="10" fillId="0" borderId="0" xfId="0" applyFont="1" applyAlignment="1"/>
    <xf numFmtId="0" fontId="6" fillId="0" borderId="0" xfId="0" applyFont="1" applyAlignment="1">
      <alignment vertical="center"/>
    </xf>
    <xf numFmtId="0" fontId="8" fillId="0" borderId="0" xfId="0" applyFont="1"/>
    <xf numFmtId="164" fontId="0" fillId="0" borderId="0" xfId="0" applyNumberFormat="1" applyFill="1"/>
    <xf numFmtId="0" fontId="7" fillId="0" borderId="0" xfId="0" applyFont="1" applyFill="1" applyBorder="1" applyAlignment="1">
      <alignment horizontal="center" wrapText="1"/>
    </xf>
    <xf numFmtId="0" fontId="0" fillId="0" borderId="0" xfId="0"/>
    <xf numFmtId="49" fontId="7" fillId="0" borderId="0" xfId="0" applyNumberFormat="1" applyFont="1" applyFill="1" applyBorder="1" applyAlignment="1">
      <alignment horizontal="justify" vertical="center" wrapText="1"/>
    </xf>
    <xf numFmtId="49" fontId="6" fillId="0" borderId="0" xfId="0" applyNumberFormat="1" applyFont="1" applyAlignment="1">
      <alignment vertical="center" wrapText="1"/>
    </xf>
    <xf numFmtId="49" fontId="8" fillId="0" borderId="0" xfId="0" applyNumberFormat="1" applyFont="1"/>
    <xf numFmtId="49" fontId="0" fillId="0" borderId="0" xfId="0" applyNumberFormat="1"/>
    <xf numFmtId="0" fontId="0" fillId="0" borderId="0" xfId="0" applyAlignment="1">
      <alignment vertical="center"/>
    </xf>
    <xf numFmtId="0" fontId="0" fillId="0" borderId="0" xfId="0"/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/>
    </xf>
    <xf numFmtId="164" fontId="15" fillId="2" borderId="11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 wrapText="1"/>
    </xf>
    <xf numFmtId="0" fontId="15" fillId="2" borderId="11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5" fillId="3" borderId="11" xfId="0" applyNumberFormat="1" applyFont="1" applyFill="1" applyBorder="1" applyAlignment="1">
      <alignment horizontal="center" vertical="center" wrapText="1"/>
    </xf>
    <xf numFmtId="0" fontId="15" fillId="4" borderId="11" xfId="0" applyNumberFormat="1" applyFont="1" applyFill="1" applyBorder="1" applyAlignment="1">
      <alignment horizontal="center" vertical="center" wrapText="1"/>
    </xf>
    <xf numFmtId="164" fontId="14" fillId="2" borderId="11" xfId="0" applyNumberFormat="1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14" fontId="15" fillId="2" borderId="11" xfId="0" applyNumberFormat="1" applyFont="1" applyFill="1" applyBorder="1" applyAlignment="1">
      <alignment horizontal="center" vertical="center" wrapText="1"/>
    </xf>
    <xf numFmtId="14" fontId="15" fillId="2" borderId="11" xfId="0" applyNumberFormat="1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164" fontId="15" fillId="2" borderId="10" xfId="0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14" fontId="10" fillId="2" borderId="11" xfId="0" applyNumberFormat="1" applyFont="1" applyFill="1" applyBorder="1" applyAlignment="1">
      <alignment horizontal="center" vertical="center" wrapText="1"/>
    </xf>
    <xf numFmtId="14" fontId="10" fillId="2" borderId="11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164" fontId="10" fillId="2" borderId="11" xfId="0" applyNumberFormat="1" applyFont="1" applyFill="1" applyBorder="1" applyAlignment="1">
      <alignment horizontal="center" vertical="center" wrapText="1"/>
    </xf>
    <xf numFmtId="164" fontId="18" fillId="2" borderId="11" xfId="0" applyNumberFormat="1" applyFont="1" applyFill="1" applyBorder="1" applyAlignment="1">
      <alignment horizontal="center" vertical="center" wrapText="1"/>
    </xf>
    <xf numFmtId="164" fontId="10" fillId="4" borderId="1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21"/>
  <sheetViews>
    <sheetView tabSelected="1" topLeftCell="A77" zoomScale="90" zoomScaleNormal="90" workbookViewId="0">
      <selection activeCell="J65" sqref="J65"/>
    </sheetView>
  </sheetViews>
  <sheetFormatPr defaultRowHeight="15" x14ac:dyDescent="0.25"/>
  <cols>
    <col min="1" max="1" width="5.5703125" style="31" customWidth="1"/>
    <col min="2" max="2" width="21.85546875" customWidth="1"/>
    <col min="3" max="3" width="12" customWidth="1"/>
    <col min="4" max="4" width="10.5703125" customWidth="1"/>
    <col min="5" max="5" width="10.85546875" customWidth="1"/>
    <col min="6" max="7" width="10.42578125" customWidth="1"/>
    <col min="8" max="8" width="6" customWidth="1"/>
    <col min="9" max="9" width="6.7109375" style="3" customWidth="1"/>
    <col min="10" max="10" width="6.85546875" style="3" customWidth="1"/>
    <col min="11" max="11" width="7.7109375" style="3" customWidth="1"/>
    <col min="12" max="12" width="7.28515625" style="3" customWidth="1"/>
    <col min="13" max="13" width="6.42578125" style="14" customWidth="1"/>
    <col min="14" max="14" width="7.7109375" style="14" customWidth="1"/>
    <col min="15" max="15" width="6.42578125" style="3" customWidth="1"/>
    <col min="16" max="16" width="6.85546875" style="14" customWidth="1"/>
    <col min="17" max="17" width="6.42578125" style="3" customWidth="1"/>
    <col min="18" max="18" width="5.5703125" style="3" hidden="1" customWidth="1"/>
    <col min="19" max="19" width="9.7109375" customWidth="1"/>
    <col min="20" max="44" width="0" hidden="1" customWidth="1"/>
  </cols>
  <sheetData>
    <row r="1" spans="1:30" ht="15.75" hidden="1" customHeight="1" x14ac:dyDescent="0.25">
      <c r="A1" s="117"/>
      <c r="B1" s="89"/>
      <c r="C1" s="89"/>
      <c r="D1" s="90"/>
      <c r="E1" s="90"/>
      <c r="F1" s="90"/>
      <c r="G1" s="90"/>
      <c r="H1" s="90" t="s">
        <v>0</v>
      </c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.75" hidden="1" customHeight="1" x14ac:dyDescent="0.25">
      <c r="A2" s="117"/>
      <c r="B2" s="89"/>
      <c r="C2" s="89"/>
      <c r="D2" s="90"/>
      <c r="E2" s="90"/>
      <c r="F2" s="90"/>
      <c r="G2" s="90"/>
      <c r="H2" s="90" t="s">
        <v>1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5.75" hidden="1" customHeight="1" x14ac:dyDescent="0.25">
      <c r="A3" s="117"/>
      <c r="B3" s="89"/>
      <c r="C3" s="89"/>
      <c r="D3" s="90"/>
      <c r="E3" s="90"/>
      <c r="F3" s="90"/>
      <c r="G3" s="90"/>
      <c r="H3" s="90" t="s">
        <v>10</v>
      </c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5.75" hidden="1" x14ac:dyDescent="0.25">
      <c r="A4" s="117"/>
      <c r="B4" s="89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5.75" hidden="1" customHeight="1" x14ac:dyDescent="0.25">
      <c r="A5" s="117"/>
      <c r="B5" s="89"/>
      <c r="C5" s="89"/>
      <c r="D5" s="90"/>
      <c r="E5" s="90"/>
      <c r="F5" s="90"/>
      <c r="G5" s="90"/>
      <c r="H5" s="90" t="s">
        <v>2</v>
      </c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31.5" hidden="1" customHeight="1" x14ac:dyDescent="0.25">
      <c r="A6" s="117"/>
      <c r="B6" s="89"/>
      <c r="C6" s="89"/>
      <c r="D6" s="90"/>
      <c r="E6" s="90"/>
      <c r="F6" s="90"/>
      <c r="G6" s="90"/>
      <c r="H6" s="90" t="s">
        <v>3</v>
      </c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hidden="1" x14ac:dyDescent="0.25">
      <c r="A7" s="117"/>
      <c r="B7" s="89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5.75" customHeight="1" x14ac:dyDescent="0.25">
      <c r="A8" s="120" t="s">
        <v>4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0"/>
      <c r="U8" s="10"/>
      <c r="V8" s="1"/>
      <c r="W8" s="1"/>
      <c r="X8" s="1"/>
      <c r="Y8" s="1"/>
      <c r="Z8" s="8"/>
      <c r="AA8" s="8"/>
      <c r="AB8" s="8"/>
      <c r="AC8" s="4"/>
      <c r="AD8" s="4"/>
    </row>
    <row r="9" spans="1:30" ht="15.75" customHeight="1" x14ac:dyDescent="0.25">
      <c r="A9" s="121" t="s">
        <v>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0"/>
      <c r="U9" s="10"/>
      <c r="V9" s="1"/>
      <c r="W9" s="1"/>
      <c r="X9" s="1"/>
      <c r="Y9" s="1"/>
      <c r="Z9" s="8"/>
      <c r="AA9" s="8"/>
      <c r="AB9" s="8"/>
      <c r="AC9" s="4"/>
      <c r="AD9" s="4"/>
    </row>
    <row r="10" spans="1:30" ht="15.75" customHeight="1" x14ac:dyDescent="0.25">
      <c r="A10" s="118" t="s">
        <v>51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2"/>
      <c r="U10" s="7"/>
      <c r="V10" s="7"/>
      <c r="W10" s="7"/>
      <c r="X10" s="7"/>
      <c r="Y10" s="7"/>
      <c r="Z10" s="7"/>
      <c r="AA10" s="7"/>
      <c r="AB10" s="7"/>
      <c r="AC10" s="7"/>
      <c r="AD10" s="4"/>
    </row>
    <row r="11" spans="1:30" ht="15.75" customHeight="1" x14ac:dyDescent="0.25">
      <c r="A11" s="118" t="s">
        <v>108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2"/>
      <c r="U11" s="7"/>
      <c r="V11" s="7"/>
      <c r="W11" s="7"/>
      <c r="X11" s="7"/>
      <c r="Y11" s="7"/>
      <c r="Z11" s="7"/>
      <c r="AA11" s="7"/>
      <c r="AB11" s="7"/>
      <c r="AC11" s="7"/>
      <c r="AD11" s="4"/>
    </row>
    <row r="12" spans="1:30" ht="16.5" customHeight="1" thickBot="1" x14ac:dyDescent="0.3">
      <c r="A12" s="119" t="s">
        <v>22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7"/>
      <c r="U12" s="7"/>
      <c r="V12" s="7"/>
      <c r="W12" s="6"/>
      <c r="X12" s="7"/>
      <c r="Y12" s="7"/>
      <c r="Z12" s="7"/>
      <c r="AA12" s="7"/>
      <c r="AB12" s="8"/>
      <c r="AC12" s="8"/>
      <c r="AD12" s="8"/>
    </row>
    <row r="13" spans="1:30" ht="69.75" customHeight="1" thickBot="1" x14ac:dyDescent="0.3">
      <c r="A13" s="98" t="s">
        <v>109</v>
      </c>
      <c r="B13" s="91" t="s">
        <v>110</v>
      </c>
      <c r="C13" s="91" t="s">
        <v>111</v>
      </c>
      <c r="D13" s="91" t="s">
        <v>13</v>
      </c>
      <c r="E13" s="91" t="s">
        <v>12</v>
      </c>
      <c r="F13" s="91" t="s">
        <v>11</v>
      </c>
      <c r="G13" s="91" t="s">
        <v>20</v>
      </c>
      <c r="H13" s="113" t="s">
        <v>19</v>
      </c>
      <c r="I13" s="114"/>
      <c r="J13" s="114"/>
      <c r="K13" s="114"/>
      <c r="L13" s="114"/>
      <c r="M13" s="114"/>
      <c r="N13" s="114"/>
      <c r="O13" s="114"/>
      <c r="P13" s="114"/>
      <c r="Q13" s="114"/>
      <c r="R13" s="115"/>
      <c r="S13" s="91" t="s">
        <v>6</v>
      </c>
      <c r="T13" s="5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s="3" customFormat="1" ht="16.5" thickBot="1" x14ac:dyDescent="0.3">
      <c r="A14" s="87"/>
      <c r="B14" s="92"/>
      <c r="C14" s="92"/>
      <c r="D14" s="92"/>
      <c r="E14" s="92"/>
      <c r="F14" s="92"/>
      <c r="G14" s="92"/>
      <c r="H14" s="113" t="s">
        <v>17</v>
      </c>
      <c r="I14" s="115"/>
      <c r="J14" s="113" t="s">
        <v>18</v>
      </c>
      <c r="K14" s="115"/>
      <c r="L14" s="113" t="s">
        <v>54</v>
      </c>
      <c r="M14" s="114"/>
      <c r="N14" s="114"/>
      <c r="O14" s="115"/>
      <c r="P14" s="34" t="s">
        <v>55</v>
      </c>
      <c r="Q14" s="113"/>
      <c r="R14" s="115"/>
      <c r="S14" s="92"/>
      <c r="T14" s="5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118.5" customHeight="1" thickBot="1" x14ac:dyDescent="0.3">
      <c r="A15" s="87"/>
      <c r="B15" s="93"/>
      <c r="C15" s="93"/>
      <c r="D15" s="93"/>
      <c r="E15" s="93"/>
      <c r="F15" s="93"/>
      <c r="G15" s="93"/>
      <c r="H15" s="35" t="s">
        <v>7</v>
      </c>
      <c r="I15" s="35" t="s">
        <v>8</v>
      </c>
      <c r="J15" s="35" t="s">
        <v>7</v>
      </c>
      <c r="K15" s="35" t="s">
        <v>8</v>
      </c>
      <c r="L15" s="35" t="s">
        <v>7</v>
      </c>
      <c r="M15" s="35" t="s">
        <v>8</v>
      </c>
      <c r="N15" s="35" t="s">
        <v>7</v>
      </c>
      <c r="O15" s="35" t="s">
        <v>8</v>
      </c>
      <c r="P15" s="35" t="s">
        <v>7</v>
      </c>
      <c r="Q15" s="35" t="s">
        <v>8</v>
      </c>
      <c r="R15" s="35" t="s">
        <v>8</v>
      </c>
      <c r="S15" s="93"/>
      <c r="T15" s="5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22.5" customHeight="1" x14ac:dyDescent="0.25">
      <c r="A16" s="36">
        <v>1</v>
      </c>
      <c r="B16" s="37">
        <f>A16+1</f>
        <v>2</v>
      </c>
      <c r="C16" s="38">
        <f t="shared" ref="C16:R16" si="0">B16+1</f>
        <v>3</v>
      </c>
      <c r="D16" s="38">
        <f t="shared" si="0"/>
        <v>4</v>
      </c>
      <c r="E16" s="38">
        <f t="shared" si="0"/>
        <v>5</v>
      </c>
      <c r="F16" s="38">
        <f t="shared" si="0"/>
        <v>6</v>
      </c>
      <c r="G16" s="38">
        <f t="shared" si="0"/>
        <v>7</v>
      </c>
      <c r="H16" s="38">
        <f t="shared" si="0"/>
        <v>8</v>
      </c>
      <c r="I16" s="38">
        <f t="shared" si="0"/>
        <v>9</v>
      </c>
      <c r="J16" s="38">
        <f t="shared" si="0"/>
        <v>10</v>
      </c>
      <c r="K16" s="38">
        <f t="shared" si="0"/>
        <v>11</v>
      </c>
      <c r="L16" s="38">
        <f t="shared" si="0"/>
        <v>12</v>
      </c>
      <c r="M16" s="38">
        <v>13</v>
      </c>
      <c r="N16" s="38">
        <v>14</v>
      </c>
      <c r="O16" s="38">
        <f>L16+1</f>
        <v>13</v>
      </c>
      <c r="P16" s="38">
        <v>16</v>
      </c>
      <c r="Q16" s="38">
        <f>O16+1</f>
        <v>14</v>
      </c>
      <c r="R16" s="38">
        <f t="shared" si="0"/>
        <v>15</v>
      </c>
      <c r="S16" s="38">
        <f>R16+1</f>
        <v>16</v>
      </c>
      <c r="T16" s="5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45" ht="217.5" customHeight="1" x14ac:dyDescent="0.25">
      <c r="A17" s="83">
        <v>1</v>
      </c>
      <c r="B17" s="39" t="s">
        <v>26</v>
      </c>
      <c r="C17" s="74" t="s">
        <v>71</v>
      </c>
      <c r="D17" s="40">
        <v>44287</v>
      </c>
      <c r="E17" s="41">
        <v>44560</v>
      </c>
      <c r="F17" s="40">
        <v>44287</v>
      </c>
      <c r="G17" s="41">
        <v>44560</v>
      </c>
      <c r="H17" s="42">
        <f>H18+H19</f>
        <v>0</v>
      </c>
      <c r="I17" s="42">
        <f t="shared" ref="I17:O17" si="1">I18+I19</f>
        <v>0</v>
      </c>
      <c r="J17" s="42">
        <f t="shared" si="1"/>
        <v>1470.8</v>
      </c>
      <c r="K17" s="42">
        <f t="shared" si="1"/>
        <v>1470.8</v>
      </c>
      <c r="L17" s="42">
        <v>0</v>
      </c>
      <c r="M17" s="42">
        <f>M18+M19</f>
        <v>0</v>
      </c>
      <c r="N17" s="42">
        <v>0</v>
      </c>
      <c r="O17" s="42">
        <f t="shared" si="1"/>
        <v>0</v>
      </c>
      <c r="P17" s="42">
        <f>H17+J17+L17+N17</f>
        <v>1470.8</v>
      </c>
      <c r="Q17" s="42">
        <f>I17+K17+M17+O17</f>
        <v>1470.8</v>
      </c>
      <c r="R17" s="43">
        <v>0</v>
      </c>
      <c r="S17" s="83" t="s">
        <v>99</v>
      </c>
      <c r="T17" s="9"/>
      <c r="U17" s="4"/>
      <c r="V17" s="4"/>
      <c r="W17" s="4"/>
      <c r="X17" s="4"/>
      <c r="Y17" s="4"/>
      <c r="Z17" s="4"/>
      <c r="AA17" s="4"/>
      <c r="AB17" s="4"/>
      <c r="AC17" s="4"/>
      <c r="AD17" s="4"/>
      <c r="AS17" s="13"/>
    </row>
    <row r="18" spans="1:45" s="12" customFormat="1" ht="20.25" customHeight="1" x14ac:dyDescent="0.25">
      <c r="A18" s="83"/>
      <c r="B18" s="39" t="s">
        <v>23</v>
      </c>
      <c r="C18" s="79"/>
      <c r="D18" s="44" t="s">
        <v>9</v>
      </c>
      <c r="E18" s="45" t="s">
        <v>9</v>
      </c>
      <c r="F18" s="45" t="s">
        <v>9</v>
      </c>
      <c r="G18" s="45" t="s">
        <v>9</v>
      </c>
      <c r="H18" s="42">
        <f>H21+H24</f>
        <v>0</v>
      </c>
      <c r="I18" s="42">
        <f t="shared" ref="I18:O19" si="2">SUM(I21+I24)</f>
        <v>0</v>
      </c>
      <c r="J18" s="42">
        <f t="shared" si="2"/>
        <v>1433.6</v>
      </c>
      <c r="K18" s="42">
        <f t="shared" si="2"/>
        <v>1433.6</v>
      </c>
      <c r="L18" s="42">
        <f t="shared" si="2"/>
        <v>0</v>
      </c>
      <c r="M18" s="42">
        <f t="shared" si="2"/>
        <v>0</v>
      </c>
      <c r="N18" s="42">
        <v>0</v>
      </c>
      <c r="O18" s="42">
        <f t="shared" si="2"/>
        <v>0</v>
      </c>
      <c r="P18" s="42">
        <f>SUM(H18+J18+L18+N18)</f>
        <v>1433.6</v>
      </c>
      <c r="Q18" s="42">
        <f>SUM(I18+K18+M18+O18)</f>
        <v>1433.6</v>
      </c>
      <c r="R18" s="43">
        <v>0</v>
      </c>
      <c r="S18" s="83"/>
      <c r="T18" s="9"/>
      <c r="U18" s="4"/>
      <c r="V18" s="4"/>
      <c r="W18" s="4"/>
      <c r="X18" s="4"/>
      <c r="Y18" s="4"/>
      <c r="Z18" s="4"/>
      <c r="AA18" s="4"/>
      <c r="AB18" s="4"/>
      <c r="AC18" s="4"/>
      <c r="AD18" s="4"/>
      <c r="AS18" s="13"/>
    </row>
    <row r="19" spans="1:45" s="12" customFormat="1" ht="21" customHeight="1" x14ac:dyDescent="0.25">
      <c r="A19" s="83"/>
      <c r="B19" s="39" t="s">
        <v>24</v>
      </c>
      <c r="C19" s="79"/>
      <c r="D19" s="44" t="s">
        <v>9</v>
      </c>
      <c r="E19" s="45" t="s">
        <v>9</v>
      </c>
      <c r="F19" s="45" t="s">
        <v>9</v>
      </c>
      <c r="G19" s="45" t="s">
        <v>9</v>
      </c>
      <c r="H19" s="42">
        <f>SUM(H22+H25)</f>
        <v>0</v>
      </c>
      <c r="I19" s="42">
        <f t="shared" si="2"/>
        <v>0</v>
      </c>
      <c r="J19" s="42">
        <f t="shared" si="2"/>
        <v>37.200000000000003</v>
      </c>
      <c r="K19" s="42">
        <f t="shared" si="2"/>
        <v>37.200000000000003</v>
      </c>
      <c r="L19" s="42">
        <f t="shared" si="2"/>
        <v>0</v>
      </c>
      <c r="M19" s="42">
        <f t="shared" si="2"/>
        <v>0</v>
      </c>
      <c r="N19" s="42">
        <v>0</v>
      </c>
      <c r="O19" s="42">
        <f t="shared" si="2"/>
        <v>0</v>
      </c>
      <c r="P19" s="42">
        <f>SUM(H19+J19+L19+N19)</f>
        <v>37.200000000000003</v>
      </c>
      <c r="Q19" s="42">
        <f>SUM(I19+K19+M19+O19)</f>
        <v>37.200000000000003</v>
      </c>
      <c r="R19" s="43">
        <v>0</v>
      </c>
      <c r="S19" s="83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S19" s="13"/>
    </row>
    <row r="20" spans="1:45" s="3" customFormat="1" ht="212.25" customHeight="1" x14ac:dyDescent="0.25">
      <c r="A20" s="83" t="s">
        <v>75</v>
      </c>
      <c r="B20" s="46" t="s">
        <v>27</v>
      </c>
      <c r="C20" s="75" t="s">
        <v>71</v>
      </c>
      <c r="D20" s="40">
        <v>44287</v>
      </c>
      <c r="E20" s="41">
        <v>44560</v>
      </c>
      <c r="F20" s="40">
        <v>44287</v>
      </c>
      <c r="G20" s="41">
        <v>44560</v>
      </c>
      <c r="H20" s="47">
        <f>H21+H22</f>
        <v>0</v>
      </c>
      <c r="I20" s="47">
        <f t="shared" ref="I20:P20" si="3">SUM(I21+I22)</f>
        <v>0</v>
      </c>
      <c r="J20" s="47">
        <f t="shared" si="3"/>
        <v>1433.6</v>
      </c>
      <c r="K20" s="47">
        <f t="shared" si="3"/>
        <v>1433.6</v>
      </c>
      <c r="L20" s="47">
        <v>0</v>
      </c>
      <c r="M20" s="47">
        <f t="shared" si="3"/>
        <v>0</v>
      </c>
      <c r="N20" s="47">
        <v>0</v>
      </c>
      <c r="O20" s="47">
        <f t="shared" si="3"/>
        <v>0</v>
      </c>
      <c r="P20" s="47">
        <f t="shared" si="3"/>
        <v>1433.6</v>
      </c>
      <c r="Q20" s="44">
        <f t="shared" ref="P20:Q21" si="4">I20+K20+M20+O20</f>
        <v>1433.6</v>
      </c>
      <c r="R20" s="44">
        <v>0</v>
      </c>
      <c r="S20" s="103"/>
      <c r="T20" s="9"/>
      <c r="U20" s="4"/>
      <c r="V20" s="4"/>
      <c r="W20" s="4"/>
      <c r="X20" s="4"/>
      <c r="Y20" s="4"/>
      <c r="Z20" s="4"/>
      <c r="AA20" s="4"/>
      <c r="AB20" s="4"/>
      <c r="AC20" s="4"/>
      <c r="AD20" s="4"/>
      <c r="AS20" s="13"/>
    </row>
    <row r="21" spans="1:45" s="12" customFormat="1" ht="18" customHeight="1" x14ac:dyDescent="0.25">
      <c r="A21" s="83"/>
      <c r="B21" s="46" t="s">
        <v>23</v>
      </c>
      <c r="C21" s="76"/>
      <c r="D21" s="44" t="s">
        <v>9</v>
      </c>
      <c r="E21" s="45" t="s">
        <v>9</v>
      </c>
      <c r="F21" s="45" t="s">
        <v>9</v>
      </c>
      <c r="G21" s="45" t="s">
        <v>9</v>
      </c>
      <c r="H21" s="48">
        <v>0</v>
      </c>
      <c r="I21" s="48">
        <v>0</v>
      </c>
      <c r="J21" s="49">
        <v>1433.6</v>
      </c>
      <c r="K21" s="49">
        <v>1433.6</v>
      </c>
      <c r="L21" s="48">
        <v>0</v>
      </c>
      <c r="M21" s="48">
        <v>0</v>
      </c>
      <c r="N21" s="49">
        <v>0</v>
      </c>
      <c r="O21" s="49">
        <v>0</v>
      </c>
      <c r="P21" s="44">
        <f t="shared" si="4"/>
        <v>1433.6</v>
      </c>
      <c r="Q21" s="44">
        <f t="shared" si="4"/>
        <v>1433.6</v>
      </c>
      <c r="R21" s="44">
        <v>0</v>
      </c>
      <c r="S21" s="103"/>
      <c r="T21" s="9"/>
      <c r="U21" s="4"/>
      <c r="V21" s="4"/>
      <c r="W21" s="4"/>
      <c r="X21" s="4"/>
      <c r="Y21" s="4"/>
      <c r="Z21" s="4"/>
      <c r="AA21" s="4"/>
      <c r="AB21" s="4"/>
      <c r="AC21" s="4"/>
      <c r="AD21" s="4"/>
      <c r="AS21" s="13"/>
    </row>
    <row r="22" spans="1:45" s="12" customFormat="1" ht="19.5" customHeight="1" x14ac:dyDescent="0.25">
      <c r="A22" s="83"/>
      <c r="B22" s="46" t="s">
        <v>24</v>
      </c>
      <c r="C22" s="77"/>
      <c r="D22" s="44" t="s">
        <v>9</v>
      </c>
      <c r="E22" s="45" t="s">
        <v>9</v>
      </c>
      <c r="F22" s="45" t="s">
        <v>9</v>
      </c>
      <c r="G22" s="45" t="s">
        <v>9</v>
      </c>
      <c r="H22" s="50">
        <v>0</v>
      </c>
      <c r="I22" s="50">
        <v>0</v>
      </c>
      <c r="J22" s="51">
        <v>0</v>
      </c>
      <c r="K22" s="51">
        <v>0</v>
      </c>
      <c r="L22" s="50">
        <v>0</v>
      </c>
      <c r="M22" s="50">
        <v>0</v>
      </c>
      <c r="N22" s="51">
        <v>0</v>
      </c>
      <c r="O22" s="51">
        <v>0</v>
      </c>
      <c r="P22" s="47">
        <f t="shared" ref="P22:Q22" si="5">H22+J22+L22+N22</f>
        <v>0</v>
      </c>
      <c r="Q22" s="47">
        <f t="shared" si="5"/>
        <v>0</v>
      </c>
      <c r="R22" s="44">
        <v>0</v>
      </c>
      <c r="S22" s="103"/>
      <c r="T22" s="9"/>
      <c r="U22" s="4"/>
      <c r="V22" s="4"/>
      <c r="W22" s="4"/>
      <c r="X22" s="4"/>
      <c r="Y22" s="4"/>
      <c r="Z22" s="4"/>
      <c r="AA22" s="4"/>
      <c r="AB22" s="4"/>
      <c r="AC22" s="4"/>
      <c r="AD22" s="4"/>
      <c r="AS22" s="13"/>
    </row>
    <row r="23" spans="1:45" s="3" customFormat="1" ht="148.5" customHeight="1" x14ac:dyDescent="0.25">
      <c r="A23" s="83" t="s">
        <v>76</v>
      </c>
      <c r="B23" s="46" t="s">
        <v>74</v>
      </c>
      <c r="C23" s="75" t="s">
        <v>28</v>
      </c>
      <c r="D23" s="40">
        <v>44287</v>
      </c>
      <c r="E23" s="41">
        <v>44560</v>
      </c>
      <c r="F23" s="40">
        <v>44287</v>
      </c>
      <c r="G23" s="41">
        <v>44560</v>
      </c>
      <c r="H23" s="52">
        <f>H24+H25</f>
        <v>0</v>
      </c>
      <c r="I23" s="52">
        <f t="shared" ref="I23:O23" si="6">I24+I25</f>
        <v>0</v>
      </c>
      <c r="J23" s="52">
        <f t="shared" si="6"/>
        <v>37.200000000000003</v>
      </c>
      <c r="K23" s="52">
        <f t="shared" si="6"/>
        <v>37.200000000000003</v>
      </c>
      <c r="L23" s="52">
        <f t="shared" si="6"/>
        <v>0</v>
      </c>
      <c r="M23" s="52">
        <f>SUM(M24+M25)</f>
        <v>0</v>
      </c>
      <c r="N23" s="52">
        <f t="shared" si="6"/>
        <v>0</v>
      </c>
      <c r="O23" s="52">
        <f t="shared" si="6"/>
        <v>0</v>
      </c>
      <c r="P23" s="42">
        <f t="shared" ref="P23:Q84" si="7">H23+J23+L23+N23</f>
        <v>37.200000000000003</v>
      </c>
      <c r="Q23" s="42">
        <f t="shared" ref="Q23:Q84" si="8">I23+K23+M23+O23</f>
        <v>37.200000000000003</v>
      </c>
      <c r="R23" s="44">
        <v>0</v>
      </c>
      <c r="S23" s="99" t="s">
        <v>9</v>
      </c>
      <c r="T23" s="9"/>
      <c r="U23" s="4"/>
      <c r="V23" s="4"/>
      <c r="W23" s="4"/>
      <c r="X23" s="4"/>
      <c r="Y23" s="4"/>
      <c r="Z23" s="4"/>
      <c r="AA23" s="4"/>
      <c r="AB23" s="4"/>
      <c r="AC23" s="4"/>
      <c r="AD23" s="4"/>
      <c r="AS23" s="13"/>
    </row>
    <row r="24" spans="1:45" s="12" customFormat="1" ht="15.75" x14ac:dyDescent="0.25">
      <c r="A24" s="83"/>
      <c r="B24" s="46" t="s">
        <v>23</v>
      </c>
      <c r="C24" s="76"/>
      <c r="D24" s="44" t="s">
        <v>9</v>
      </c>
      <c r="E24" s="45" t="s">
        <v>9</v>
      </c>
      <c r="F24" s="45" t="s">
        <v>9</v>
      </c>
      <c r="G24" s="45" t="s">
        <v>9</v>
      </c>
      <c r="H24" s="52">
        <v>0</v>
      </c>
      <c r="I24" s="52">
        <v>0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2">
        <v>0</v>
      </c>
      <c r="P24" s="42">
        <f t="shared" si="7"/>
        <v>0</v>
      </c>
      <c r="Q24" s="42">
        <f t="shared" si="8"/>
        <v>0</v>
      </c>
      <c r="R24" s="44">
        <v>0</v>
      </c>
      <c r="S24" s="99"/>
      <c r="T24" s="9"/>
      <c r="U24" s="4"/>
      <c r="V24" s="4"/>
      <c r="W24" s="4"/>
      <c r="X24" s="4"/>
      <c r="Y24" s="4"/>
      <c r="Z24" s="4"/>
      <c r="AA24" s="4"/>
      <c r="AB24" s="4"/>
      <c r="AC24" s="4"/>
      <c r="AD24" s="4"/>
      <c r="AS24" s="13"/>
    </row>
    <row r="25" spans="1:45" s="12" customFormat="1" ht="15.75" x14ac:dyDescent="0.25">
      <c r="A25" s="83"/>
      <c r="B25" s="46" t="s">
        <v>24</v>
      </c>
      <c r="C25" s="77"/>
      <c r="D25" s="44" t="s">
        <v>9</v>
      </c>
      <c r="E25" s="45" t="s">
        <v>9</v>
      </c>
      <c r="F25" s="45" t="s">
        <v>9</v>
      </c>
      <c r="G25" s="45" t="s">
        <v>9</v>
      </c>
      <c r="H25" s="53">
        <v>0</v>
      </c>
      <c r="I25" s="53">
        <v>0</v>
      </c>
      <c r="J25" s="54">
        <v>37.200000000000003</v>
      </c>
      <c r="K25" s="54">
        <v>37.200000000000003</v>
      </c>
      <c r="L25" s="53">
        <v>0</v>
      </c>
      <c r="M25" s="53">
        <v>0</v>
      </c>
      <c r="N25" s="54">
        <v>0</v>
      </c>
      <c r="O25" s="54">
        <v>0</v>
      </c>
      <c r="P25" s="43">
        <f>H25+J25+L25+N25</f>
        <v>37.200000000000003</v>
      </c>
      <c r="Q25" s="43">
        <f>I25+K25+M25+O25</f>
        <v>37.200000000000003</v>
      </c>
      <c r="R25" s="44">
        <v>0</v>
      </c>
      <c r="S25" s="99"/>
      <c r="T25" s="9"/>
      <c r="U25" s="4"/>
      <c r="V25" s="4"/>
      <c r="W25" s="4"/>
      <c r="X25" s="4"/>
      <c r="Y25" s="4"/>
      <c r="Z25" s="4"/>
      <c r="AA25" s="4"/>
      <c r="AB25" s="4"/>
      <c r="AC25" s="4"/>
      <c r="AD25" s="4"/>
      <c r="AS25" s="13"/>
    </row>
    <row r="26" spans="1:45" ht="80.25" customHeight="1" x14ac:dyDescent="0.25">
      <c r="A26" s="83" t="s">
        <v>77</v>
      </c>
      <c r="B26" s="39" t="s">
        <v>29</v>
      </c>
      <c r="C26" s="83" t="s">
        <v>72</v>
      </c>
      <c r="D26" s="40">
        <v>44287</v>
      </c>
      <c r="E26" s="41">
        <v>44377</v>
      </c>
      <c r="F26" s="40">
        <v>44287</v>
      </c>
      <c r="G26" s="41">
        <v>44377</v>
      </c>
      <c r="H26" s="42">
        <f>H27+H28</f>
        <v>0</v>
      </c>
      <c r="I26" s="42">
        <f t="shared" ref="I26:R26" si="9">I27+I28</f>
        <v>0</v>
      </c>
      <c r="J26" s="42">
        <f t="shared" si="9"/>
        <v>121.6</v>
      </c>
      <c r="K26" s="42">
        <f t="shared" si="9"/>
        <v>121.6</v>
      </c>
      <c r="L26" s="42">
        <f t="shared" si="9"/>
        <v>0</v>
      </c>
      <c r="M26" s="42">
        <f>M27+M28</f>
        <v>0</v>
      </c>
      <c r="N26" s="42">
        <f t="shared" si="9"/>
        <v>0</v>
      </c>
      <c r="O26" s="42">
        <f t="shared" si="9"/>
        <v>0</v>
      </c>
      <c r="P26" s="42">
        <f t="shared" si="7"/>
        <v>121.6</v>
      </c>
      <c r="Q26" s="42">
        <f t="shared" si="8"/>
        <v>121.6</v>
      </c>
      <c r="R26" s="42">
        <f t="shared" si="9"/>
        <v>0</v>
      </c>
      <c r="S26" s="83" t="s">
        <v>99</v>
      </c>
      <c r="T26" s="9"/>
      <c r="U26" s="4"/>
      <c r="V26" s="4"/>
      <c r="W26" s="4"/>
      <c r="X26" s="4"/>
      <c r="Y26" s="4"/>
      <c r="Z26" s="4"/>
      <c r="AA26" s="4"/>
      <c r="AB26" s="4"/>
      <c r="AC26" s="4"/>
      <c r="AD26" s="4"/>
      <c r="AS26" s="13"/>
    </row>
    <row r="27" spans="1:45" s="15" customFormat="1" ht="21.75" customHeight="1" x14ac:dyDescent="0.25">
      <c r="A27" s="83"/>
      <c r="B27" s="46" t="s">
        <v>23</v>
      </c>
      <c r="C27" s="83"/>
      <c r="D27" s="44" t="s">
        <v>9</v>
      </c>
      <c r="E27" s="45" t="s">
        <v>9</v>
      </c>
      <c r="F27" s="45" t="s">
        <v>9</v>
      </c>
      <c r="G27" s="45" t="s">
        <v>9</v>
      </c>
      <c r="H27" s="42">
        <f>H30</f>
        <v>0</v>
      </c>
      <c r="I27" s="42">
        <f t="shared" ref="I27:O27" si="10">I30</f>
        <v>0</v>
      </c>
      <c r="J27" s="42">
        <f t="shared" si="10"/>
        <v>0</v>
      </c>
      <c r="K27" s="42">
        <f t="shared" si="10"/>
        <v>0</v>
      </c>
      <c r="L27" s="42">
        <f t="shared" si="10"/>
        <v>0</v>
      </c>
      <c r="M27" s="42">
        <f t="shared" si="10"/>
        <v>0</v>
      </c>
      <c r="N27" s="42">
        <f t="shared" si="10"/>
        <v>0</v>
      </c>
      <c r="O27" s="42">
        <f t="shared" si="10"/>
        <v>0</v>
      </c>
      <c r="P27" s="42">
        <f t="shared" si="7"/>
        <v>0</v>
      </c>
      <c r="Q27" s="42">
        <f t="shared" si="8"/>
        <v>0</v>
      </c>
      <c r="R27" s="43"/>
      <c r="S27" s="83"/>
      <c r="T27" s="9"/>
      <c r="U27" s="4"/>
      <c r="V27" s="4"/>
      <c r="W27" s="4"/>
      <c r="X27" s="4"/>
      <c r="Y27" s="4"/>
      <c r="Z27" s="4"/>
      <c r="AA27" s="4"/>
      <c r="AB27" s="4"/>
      <c r="AC27" s="4"/>
      <c r="AD27" s="4"/>
      <c r="AS27" s="13"/>
    </row>
    <row r="28" spans="1:45" s="15" customFormat="1" ht="17.25" customHeight="1" x14ac:dyDescent="0.25">
      <c r="A28" s="83"/>
      <c r="B28" s="46" t="s">
        <v>24</v>
      </c>
      <c r="C28" s="83"/>
      <c r="D28" s="44" t="s">
        <v>9</v>
      </c>
      <c r="E28" s="45" t="s">
        <v>9</v>
      </c>
      <c r="F28" s="45" t="s">
        <v>9</v>
      </c>
      <c r="G28" s="45" t="s">
        <v>9</v>
      </c>
      <c r="H28" s="42">
        <f>H31</f>
        <v>0</v>
      </c>
      <c r="I28" s="42">
        <f t="shared" ref="I28:O28" si="11">I31</f>
        <v>0</v>
      </c>
      <c r="J28" s="42">
        <f t="shared" si="11"/>
        <v>121.6</v>
      </c>
      <c r="K28" s="42">
        <f t="shared" si="11"/>
        <v>121.6</v>
      </c>
      <c r="L28" s="42">
        <f t="shared" si="11"/>
        <v>0</v>
      </c>
      <c r="M28" s="42">
        <f t="shared" si="11"/>
        <v>0</v>
      </c>
      <c r="N28" s="42">
        <f t="shared" si="11"/>
        <v>0</v>
      </c>
      <c r="O28" s="42">
        <f t="shared" si="11"/>
        <v>0</v>
      </c>
      <c r="P28" s="42">
        <f t="shared" si="7"/>
        <v>121.6</v>
      </c>
      <c r="Q28" s="42">
        <f t="shared" si="8"/>
        <v>121.6</v>
      </c>
      <c r="R28" s="43"/>
      <c r="S28" s="83"/>
      <c r="T28" s="9"/>
      <c r="U28" s="4"/>
      <c r="V28" s="4"/>
      <c r="W28" s="4"/>
      <c r="X28" s="4"/>
      <c r="Y28" s="4"/>
      <c r="Z28" s="4"/>
      <c r="AA28" s="4"/>
      <c r="AB28" s="4"/>
      <c r="AC28" s="4"/>
      <c r="AD28" s="4"/>
      <c r="AS28" s="13"/>
    </row>
    <row r="29" spans="1:45" ht="66" customHeight="1" x14ac:dyDescent="0.25">
      <c r="A29" s="83" t="s">
        <v>78</v>
      </c>
      <c r="B29" s="46" t="s">
        <v>30</v>
      </c>
      <c r="C29" s="103"/>
      <c r="D29" s="40">
        <v>44287</v>
      </c>
      <c r="E29" s="41">
        <v>44377</v>
      </c>
      <c r="F29" s="40">
        <v>44287</v>
      </c>
      <c r="G29" s="41">
        <v>44377</v>
      </c>
      <c r="H29" s="52">
        <f>H30+H31</f>
        <v>0</v>
      </c>
      <c r="I29" s="52">
        <f t="shared" ref="I29:O29" si="12">I30+I31</f>
        <v>0</v>
      </c>
      <c r="J29" s="52">
        <f t="shared" si="12"/>
        <v>121.6</v>
      </c>
      <c r="K29" s="52">
        <f t="shared" si="12"/>
        <v>121.6</v>
      </c>
      <c r="L29" s="52">
        <f t="shared" si="12"/>
        <v>0</v>
      </c>
      <c r="M29" s="52">
        <f t="shared" si="12"/>
        <v>0</v>
      </c>
      <c r="N29" s="52">
        <f t="shared" si="12"/>
        <v>0</v>
      </c>
      <c r="O29" s="52">
        <f t="shared" si="12"/>
        <v>0</v>
      </c>
      <c r="P29" s="52">
        <f t="shared" si="7"/>
        <v>121.6</v>
      </c>
      <c r="Q29" s="52">
        <f t="shared" si="8"/>
        <v>121.6</v>
      </c>
      <c r="R29" s="44">
        <v>0</v>
      </c>
      <c r="S29" s="102" t="s">
        <v>99</v>
      </c>
      <c r="T29" s="9"/>
      <c r="U29" s="4"/>
      <c r="V29" s="4"/>
      <c r="W29" s="4"/>
      <c r="X29" s="4"/>
      <c r="Y29" s="4"/>
      <c r="Z29" s="4"/>
      <c r="AA29" s="4"/>
      <c r="AB29" s="4"/>
      <c r="AC29" s="4"/>
      <c r="AD29" s="4"/>
      <c r="AS29" s="13"/>
    </row>
    <row r="30" spans="1:45" s="15" customFormat="1" ht="18" customHeight="1" x14ac:dyDescent="0.25">
      <c r="A30" s="83"/>
      <c r="B30" s="46" t="s">
        <v>23</v>
      </c>
      <c r="C30" s="103"/>
      <c r="D30" s="44" t="s">
        <v>9</v>
      </c>
      <c r="E30" s="45" t="s">
        <v>9</v>
      </c>
      <c r="F30" s="45" t="s">
        <v>9</v>
      </c>
      <c r="G30" s="45" t="s">
        <v>9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42">
        <f t="shared" si="7"/>
        <v>0</v>
      </c>
      <c r="Q30" s="42">
        <f t="shared" si="8"/>
        <v>0</v>
      </c>
      <c r="R30" s="44"/>
      <c r="S30" s="102"/>
      <c r="T30" s="9"/>
      <c r="U30" s="4"/>
      <c r="V30" s="4"/>
      <c r="W30" s="4"/>
      <c r="X30" s="4"/>
      <c r="Y30" s="4"/>
      <c r="Z30" s="4"/>
      <c r="AA30" s="4"/>
      <c r="AB30" s="4"/>
      <c r="AC30" s="4"/>
      <c r="AD30" s="4"/>
      <c r="AS30" s="13"/>
    </row>
    <row r="31" spans="1:45" s="15" customFormat="1" ht="20.25" customHeight="1" x14ac:dyDescent="0.25">
      <c r="A31" s="83"/>
      <c r="B31" s="46" t="s">
        <v>24</v>
      </c>
      <c r="C31" s="103"/>
      <c r="D31" s="44" t="s">
        <v>9</v>
      </c>
      <c r="E31" s="45" t="s">
        <v>9</v>
      </c>
      <c r="F31" s="45" t="s">
        <v>9</v>
      </c>
      <c r="G31" s="45" t="s">
        <v>9</v>
      </c>
      <c r="H31" s="48">
        <v>0</v>
      </c>
      <c r="I31" s="48">
        <v>0</v>
      </c>
      <c r="J31" s="49">
        <v>121.6</v>
      </c>
      <c r="K31" s="49">
        <v>121.6</v>
      </c>
      <c r="L31" s="48">
        <v>0</v>
      </c>
      <c r="M31" s="48">
        <v>0</v>
      </c>
      <c r="N31" s="49">
        <v>0</v>
      </c>
      <c r="O31" s="49">
        <v>0</v>
      </c>
      <c r="P31" s="44">
        <f>H31+J31+L31+N31</f>
        <v>121.6</v>
      </c>
      <c r="Q31" s="44">
        <f>I31+K31+M31+O31</f>
        <v>121.6</v>
      </c>
      <c r="R31" s="44"/>
      <c r="S31" s="102"/>
      <c r="T31" s="9"/>
      <c r="U31" s="4"/>
      <c r="V31" s="4"/>
      <c r="W31" s="4"/>
      <c r="X31" s="4"/>
      <c r="Y31" s="4"/>
      <c r="Z31" s="4"/>
      <c r="AA31" s="4"/>
      <c r="AB31" s="4"/>
      <c r="AC31" s="4"/>
      <c r="AD31" s="4"/>
      <c r="AS31" s="13"/>
    </row>
    <row r="32" spans="1:45" ht="104.25" customHeight="1" x14ac:dyDescent="0.25">
      <c r="A32" s="83" t="s">
        <v>79</v>
      </c>
      <c r="B32" s="39" t="s">
        <v>31</v>
      </c>
      <c r="C32" s="43" t="s">
        <v>57</v>
      </c>
      <c r="D32" s="55">
        <v>44287</v>
      </c>
      <c r="E32" s="56">
        <v>44560</v>
      </c>
      <c r="F32" s="55">
        <v>44287</v>
      </c>
      <c r="G32" s="56">
        <v>44560</v>
      </c>
      <c r="H32" s="42">
        <f>H33+H34</f>
        <v>0</v>
      </c>
      <c r="I32" s="42">
        <f t="shared" ref="I32:O32" si="13">I33+I34</f>
        <v>0</v>
      </c>
      <c r="J32" s="42">
        <f t="shared" si="13"/>
        <v>56.2</v>
      </c>
      <c r="K32" s="42">
        <f t="shared" si="13"/>
        <v>56.2</v>
      </c>
      <c r="L32" s="42">
        <f t="shared" si="13"/>
        <v>0</v>
      </c>
      <c r="M32" s="42">
        <f t="shared" si="13"/>
        <v>0</v>
      </c>
      <c r="N32" s="42">
        <f t="shared" si="13"/>
        <v>0</v>
      </c>
      <c r="O32" s="42">
        <f t="shared" si="13"/>
        <v>0</v>
      </c>
      <c r="P32" s="42">
        <f t="shared" si="7"/>
        <v>56.2</v>
      </c>
      <c r="Q32" s="42">
        <f>Q33+Q34</f>
        <v>56.2</v>
      </c>
      <c r="R32" s="43"/>
      <c r="S32" s="116" t="s">
        <v>99</v>
      </c>
      <c r="T32" s="9"/>
      <c r="U32" s="4"/>
      <c r="V32" s="4"/>
      <c r="W32" s="4"/>
      <c r="X32" s="4"/>
      <c r="Y32" s="4"/>
      <c r="Z32" s="4"/>
      <c r="AA32" s="4"/>
      <c r="AB32" s="4"/>
      <c r="AC32" s="4"/>
      <c r="AD32" s="4"/>
      <c r="AS32" s="13"/>
    </row>
    <row r="33" spans="1:46" s="12" customFormat="1" ht="18" customHeight="1" x14ac:dyDescent="0.25">
      <c r="A33" s="83"/>
      <c r="B33" s="39" t="s">
        <v>23</v>
      </c>
      <c r="C33" s="44" t="s">
        <v>9</v>
      </c>
      <c r="D33" s="44" t="s">
        <v>9</v>
      </c>
      <c r="E33" s="45" t="s">
        <v>9</v>
      </c>
      <c r="F33" s="45" t="s">
        <v>9</v>
      </c>
      <c r="G33" s="45" t="s">
        <v>9</v>
      </c>
      <c r="H33" s="42">
        <f>H36+H39+H42</f>
        <v>0</v>
      </c>
      <c r="I33" s="42">
        <f t="shared" ref="I33:O33" si="14">I36+I39+I42</f>
        <v>0</v>
      </c>
      <c r="J33" s="42">
        <f t="shared" si="14"/>
        <v>56.2</v>
      </c>
      <c r="K33" s="42">
        <f t="shared" si="14"/>
        <v>56.2</v>
      </c>
      <c r="L33" s="42">
        <v>0</v>
      </c>
      <c r="M33" s="42">
        <f>M36+M39+M42</f>
        <v>0</v>
      </c>
      <c r="N33" s="42">
        <v>0</v>
      </c>
      <c r="O33" s="42">
        <f t="shared" si="14"/>
        <v>0</v>
      </c>
      <c r="P33" s="42">
        <f t="shared" si="7"/>
        <v>56.2</v>
      </c>
      <c r="Q33" s="42">
        <f t="shared" si="8"/>
        <v>56.2</v>
      </c>
      <c r="R33" s="43"/>
      <c r="S33" s="116"/>
      <c r="T33" s="9"/>
      <c r="U33" s="4"/>
      <c r="V33" s="4"/>
      <c r="W33" s="4"/>
      <c r="X33" s="4"/>
      <c r="Y33" s="4"/>
      <c r="Z33" s="4"/>
      <c r="AA33" s="4"/>
      <c r="AB33" s="4"/>
      <c r="AC33" s="4"/>
      <c r="AD33" s="4"/>
      <c r="AS33" s="13"/>
    </row>
    <row r="34" spans="1:46" s="12" customFormat="1" ht="18.75" customHeight="1" x14ac:dyDescent="0.25">
      <c r="A34" s="83"/>
      <c r="B34" s="39" t="s">
        <v>24</v>
      </c>
      <c r="C34" s="44" t="s">
        <v>9</v>
      </c>
      <c r="D34" s="44" t="s">
        <v>9</v>
      </c>
      <c r="E34" s="45" t="s">
        <v>9</v>
      </c>
      <c r="F34" s="45" t="s">
        <v>9</v>
      </c>
      <c r="G34" s="45" t="s">
        <v>9</v>
      </c>
      <c r="H34" s="42">
        <f>H37+H40+H43</f>
        <v>0</v>
      </c>
      <c r="I34" s="42">
        <f t="shared" ref="I34:O34" si="15">I37+I40+I43</f>
        <v>0</v>
      </c>
      <c r="J34" s="42">
        <f t="shared" si="15"/>
        <v>0</v>
      </c>
      <c r="K34" s="42">
        <f t="shared" si="15"/>
        <v>0</v>
      </c>
      <c r="L34" s="42">
        <v>0</v>
      </c>
      <c r="M34" s="42">
        <f>M37+M40+M43</f>
        <v>0</v>
      </c>
      <c r="N34" s="42">
        <v>0</v>
      </c>
      <c r="O34" s="42">
        <f t="shared" si="15"/>
        <v>0</v>
      </c>
      <c r="P34" s="42">
        <f t="shared" si="7"/>
        <v>0</v>
      </c>
      <c r="Q34" s="42">
        <f>Q37+Q40</f>
        <v>0</v>
      </c>
      <c r="R34" s="43"/>
      <c r="S34" s="116"/>
      <c r="T34" s="9"/>
      <c r="U34" s="4"/>
      <c r="V34" s="4"/>
      <c r="W34" s="4"/>
      <c r="X34" s="4"/>
      <c r="Y34" s="4"/>
      <c r="Z34" s="4"/>
      <c r="AA34" s="4"/>
      <c r="AB34" s="4"/>
      <c r="AC34" s="4"/>
      <c r="AD34" s="4"/>
      <c r="AS34" s="13"/>
    </row>
    <row r="35" spans="1:46" ht="57" hidden="1" customHeight="1" x14ac:dyDescent="0.25">
      <c r="A35" s="83" t="s">
        <v>80</v>
      </c>
      <c r="B35" s="46" t="s">
        <v>32</v>
      </c>
      <c r="C35" s="99"/>
      <c r="D35" s="40" t="s">
        <v>9</v>
      </c>
      <c r="E35" s="41" t="s">
        <v>9</v>
      </c>
      <c r="F35" s="40" t="s">
        <v>9</v>
      </c>
      <c r="G35" s="41" t="s">
        <v>9</v>
      </c>
      <c r="H35" s="52">
        <f>H36+H37</f>
        <v>0</v>
      </c>
      <c r="I35" s="52">
        <f t="shared" ref="I35:J35" si="16">I36+I37</f>
        <v>0</v>
      </c>
      <c r="J35" s="52">
        <f t="shared" si="16"/>
        <v>0</v>
      </c>
      <c r="K35" s="52">
        <v>0</v>
      </c>
      <c r="L35" s="52">
        <f>SUM(L36+L37)</f>
        <v>0</v>
      </c>
      <c r="M35" s="52">
        <v>0</v>
      </c>
      <c r="N35" s="52">
        <v>0</v>
      </c>
      <c r="O35" s="52">
        <v>0</v>
      </c>
      <c r="P35" s="42">
        <f>SUM(P36+P37)</f>
        <v>0</v>
      </c>
      <c r="Q35" s="42">
        <v>0</v>
      </c>
      <c r="R35" s="44">
        <v>0</v>
      </c>
      <c r="S35" s="102"/>
      <c r="T35" s="9"/>
      <c r="U35" s="4"/>
      <c r="V35" s="4"/>
      <c r="W35" s="4"/>
      <c r="X35" s="4"/>
      <c r="Y35" s="4"/>
      <c r="Z35" s="4"/>
      <c r="AA35" s="4"/>
      <c r="AB35" s="4"/>
      <c r="AC35" s="4"/>
      <c r="AD35" s="4"/>
      <c r="AS35" s="13"/>
    </row>
    <row r="36" spans="1:46" s="12" customFormat="1" ht="15.75" hidden="1" x14ac:dyDescent="0.25">
      <c r="A36" s="83"/>
      <c r="B36" s="46" t="s">
        <v>23</v>
      </c>
      <c r="C36" s="99"/>
      <c r="D36" s="44" t="s">
        <v>9</v>
      </c>
      <c r="E36" s="45" t="s">
        <v>9</v>
      </c>
      <c r="F36" s="45" t="s">
        <v>9</v>
      </c>
      <c r="G36" s="45" t="s">
        <v>9</v>
      </c>
      <c r="H36" s="52">
        <v>0</v>
      </c>
      <c r="I36" s="52">
        <v>0</v>
      </c>
      <c r="J36" s="52">
        <v>0</v>
      </c>
      <c r="K36" s="52"/>
      <c r="L36" s="52">
        <v>0</v>
      </c>
      <c r="M36" s="52">
        <v>0</v>
      </c>
      <c r="N36" s="52">
        <v>0</v>
      </c>
      <c r="O36" s="52">
        <v>0</v>
      </c>
      <c r="P36" s="42">
        <f t="shared" si="7"/>
        <v>0</v>
      </c>
      <c r="Q36" s="42">
        <f t="shared" si="8"/>
        <v>0</v>
      </c>
      <c r="R36" s="44"/>
      <c r="S36" s="99"/>
      <c r="T36" s="9"/>
      <c r="U36" s="4"/>
      <c r="V36" s="4"/>
      <c r="W36" s="4"/>
      <c r="X36" s="4"/>
      <c r="Y36" s="4"/>
      <c r="Z36" s="4"/>
      <c r="AA36" s="4"/>
      <c r="AB36" s="4"/>
      <c r="AC36" s="4"/>
      <c r="AD36" s="4"/>
      <c r="AS36" s="13"/>
    </row>
    <row r="37" spans="1:46" s="12" customFormat="1" ht="15.75" hidden="1" x14ac:dyDescent="0.25">
      <c r="A37" s="83"/>
      <c r="B37" s="46" t="s">
        <v>24</v>
      </c>
      <c r="C37" s="99"/>
      <c r="D37" s="44" t="s">
        <v>9</v>
      </c>
      <c r="E37" s="45" t="s">
        <v>9</v>
      </c>
      <c r="F37" s="45" t="s">
        <v>9</v>
      </c>
      <c r="G37" s="45" t="s">
        <v>9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42">
        <v>0</v>
      </c>
      <c r="Q37" s="42">
        <f t="shared" si="8"/>
        <v>0</v>
      </c>
      <c r="R37" s="44"/>
      <c r="S37" s="99"/>
      <c r="T37" s="9"/>
      <c r="U37" s="4"/>
      <c r="V37" s="4"/>
      <c r="W37" s="4"/>
      <c r="X37" s="4"/>
      <c r="Y37" s="4"/>
      <c r="Z37" s="4"/>
      <c r="AA37" s="4"/>
      <c r="AB37" s="4"/>
      <c r="AC37" s="4"/>
      <c r="AD37" s="4"/>
      <c r="AS37" s="13"/>
    </row>
    <row r="38" spans="1:46" ht="108.75" hidden="1" customHeight="1" x14ac:dyDescent="0.25">
      <c r="A38" s="83" t="s">
        <v>81</v>
      </c>
      <c r="B38" s="66" t="s">
        <v>33</v>
      </c>
      <c r="C38" s="100" t="s">
        <v>98</v>
      </c>
      <c r="D38" s="67" t="s">
        <v>9</v>
      </c>
      <c r="E38" s="68" t="s">
        <v>9</v>
      </c>
      <c r="F38" s="67" t="s">
        <v>9</v>
      </c>
      <c r="G38" s="68" t="s">
        <v>9</v>
      </c>
      <c r="H38" s="52">
        <f>H39+H40</f>
        <v>0</v>
      </c>
      <c r="I38" s="52">
        <f t="shared" ref="I38:J38" si="17">I39+I40</f>
        <v>0</v>
      </c>
      <c r="J38" s="52">
        <f t="shared" si="17"/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44">
        <v>0</v>
      </c>
      <c r="S38" s="102"/>
      <c r="T38" s="9"/>
      <c r="U38" s="4"/>
      <c r="V38" s="4"/>
      <c r="W38" s="4"/>
      <c r="X38" s="4"/>
      <c r="Y38" s="4"/>
      <c r="Z38" s="4"/>
      <c r="AA38" s="4"/>
      <c r="AB38" s="4"/>
      <c r="AC38" s="4"/>
      <c r="AD38" s="4"/>
      <c r="AS38" s="13"/>
    </row>
    <row r="39" spans="1:46" s="12" customFormat="1" ht="15.75" hidden="1" x14ac:dyDescent="0.25">
      <c r="A39" s="83"/>
      <c r="B39" s="66" t="s">
        <v>23</v>
      </c>
      <c r="C39" s="101"/>
      <c r="D39" s="69" t="s">
        <v>9</v>
      </c>
      <c r="E39" s="70" t="s">
        <v>9</v>
      </c>
      <c r="F39" s="70" t="s">
        <v>9</v>
      </c>
      <c r="G39" s="70" t="s">
        <v>9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f t="shared" si="7"/>
        <v>0</v>
      </c>
      <c r="Q39" s="52">
        <f t="shared" si="8"/>
        <v>0</v>
      </c>
      <c r="R39" s="44">
        <v>0</v>
      </c>
      <c r="S39" s="99"/>
      <c r="T39" s="9"/>
      <c r="U39" s="4"/>
      <c r="V39" s="4"/>
      <c r="W39" s="4"/>
      <c r="X39" s="4"/>
      <c r="Y39" s="4"/>
      <c r="Z39" s="4"/>
      <c r="AA39" s="4"/>
      <c r="AB39" s="4"/>
      <c r="AC39" s="4"/>
      <c r="AD39" s="4"/>
      <c r="AS39" s="13"/>
    </row>
    <row r="40" spans="1:46" s="12" customFormat="1" ht="15.75" hidden="1" x14ac:dyDescent="0.25">
      <c r="A40" s="83"/>
      <c r="B40" s="66" t="s">
        <v>24</v>
      </c>
      <c r="C40" s="101"/>
      <c r="D40" s="69" t="s">
        <v>9</v>
      </c>
      <c r="E40" s="70" t="s">
        <v>9</v>
      </c>
      <c r="F40" s="70" t="s">
        <v>9</v>
      </c>
      <c r="G40" s="70" t="s">
        <v>9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44">
        <v>0</v>
      </c>
      <c r="S40" s="99"/>
      <c r="T40" s="9"/>
      <c r="U40" s="4"/>
      <c r="V40" s="4"/>
      <c r="W40" s="4"/>
      <c r="X40" s="4"/>
      <c r="Y40" s="4"/>
      <c r="Z40" s="4"/>
      <c r="AA40" s="4"/>
      <c r="AB40" s="4"/>
      <c r="AC40" s="4"/>
      <c r="AD40" s="4"/>
      <c r="AS40" s="13"/>
    </row>
    <row r="41" spans="1:46" s="11" customFormat="1" ht="180.75" customHeight="1" x14ac:dyDescent="0.25">
      <c r="A41" s="83" t="s">
        <v>82</v>
      </c>
      <c r="B41" s="46" t="s">
        <v>34</v>
      </c>
      <c r="C41" s="102" t="s">
        <v>60</v>
      </c>
      <c r="D41" s="40">
        <v>44287</v>
      </c>
      <c r="E41" s="41">
        <v>44560</v>
      </c>
      <c r="F41" s="40">
        <v>44287</v>
      </c>
      <c r="G41" s="41">
        <v>44560</v>
      </c>
      <c r="H41" s="52">
        <f>H42+H43</f>
        <v>0</v>
      </c>
      <c r="I41" s="52">
        <f t="shared" ref="I41:R41" si="18">I42+I43</f>
        <v>0</v>
      </c>
      <c r="J41" s="52">
        <f t="shared" si="18"/>
        <v>56.2</v>
      </c>
      <c r="K41" s="52">
        <f t="shared" si="18"/>
        <v>56.2</v>
      </c>
      <c r="L41" s="52">
        <f t="shared" si="18"/>
        <v>0</v>
      </c>
      <c r="M41" s="52">
        <f t="shared" si="18"/>
        <v>0</v>
      </c>
      <c r="N41" s="52">
        <f>SUM(N43+N42)</f>
        <v>0</v>
      </c>
      <c r="O41" s="52">
        <f t="shared" si="18"/>
        <v>0</v>
      </c>
      <c r="P41" s="52">
        <f t="shared" si="7"/>
        <v>56.2</v>
      </c>
      <c r="Q41" s="52">
        <f>I41+K41+M41+O41</f>
        <v>56.2</v>
      </c>
      <c r="R41" s="52">
        <f t="shared" si="18"/>
        <v>0</v>
      </c>
      <c r="S41" s="44" t="s">
        <v>99</v>
      </c>
      <c r="T41" s="9"/>
      <c r="U41" s="4"/>
      <c r="V41" s="4"/>
      <c r="W41" s="4"/>
      <c r="X41" s="4"/>
      <c r="Y41" s="4"/>
      <c r="Z41" s="4"/>
      <c r="AA41" s="4"/>
      <c r="AB41" s="4"/>
      <c r="AC41" s="4"/>
      <c r="AD41" s="4"/>
      <c r="AS41" s="13"/>
    </row>
    <row r="42" spans="1:46" s="12" customFormat="1" ht="17.25" customHeight="1" x14ac:dyDescent="0.25">
      <c r="A42" s="83"/>
      <c r="B42" s="46" t="s">
        <v>23</v>
      </c>
      <c r="C42" s="99"/>
      <c r="D42" s="44" t="s">
        <v>9</v>
      </c>
      <c r="E42" s="45" t="s">
        <v>9</v>
      </c>
      <c r="F42" s="45" t="s">
        <v>9</v>
      </c>
      <c r="G42" s="45" t="s">
        <v>9</v>
      </c>
      <c r="H42" s="48">
        <v>0</v>
      </c>
      <c r="I42" s="48">
        <v>0</v>
      </c>
      <c r="J42" s="49">
        <v>56.2</v>
      </c>
      <c r="K42" s="49">
        <v>56.2</v>
      </c>
      <c r="L42" s="48">
        <v>0</v>
      </c>
      <c r="M42" s="48">
        <v>0</v>
      </c>
      <c r="N42" s="49">
        <v>0</v>
      </c>
      <c r="O42" s="49">
        <v>0</v>
      </c>
      <c r="P42" s="44">
        <f t="shared" si="7"/>
        <v>56.2</v>
      </c>
      <c r="Q42" s="44">
        <f t="shared" si="7"/>
        <v>56.2</v>
      </c>
      <c r="R42" s="44"/>
      <c r="S42" s="45" t="s">
        <v>9</v>
      </c>
      <c r="T42" s="9"/>
      <c r="U42" s="4"/>
      <c r="V42" s="4"/>
      <c r="W42" s="4"/>
      <c r="X42" s="4"/>
      <c r="Y42" s="4"/>
      <c r="Z42" s="4"/>
      <c r="AA42" s="4"/>
      <c r="AB42" s="4"/>
      <c r="AC42" s="4"/>
      <c r="AD42" s="4"/>
      <c r="AS42" s="13"/>
    </row>
    <row r="43" spans="1:46" s="12" customFormat="1" ht="21" customHeight="1" x14ac:dyDescent="0.25">
      <c r="A43" s="83"/>
      <c r="B43" s="46" t="s">
        <v>24</v>
      </c>
      <c r="C43" s="99"/>
      <c r="D43" s="44" t="s">
        <v>9</v>
      </c>
      <c r="E43" s="45" t="s">
        <v>9</v>
      </c>
      <c r="F43" s="45" t="s">
        <v>9</v>
      </c>
      <c r="G43" s="45" t="s">
        <v>9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42">
        <f t="shared" si="7"/>
        <v>0</v>
      </c>
      <c r="Q43" s="42">
        <f t="shared" si="8"/>
        <v>0</v>
      </c>
      <c r="R43" s="44"/>
      <c r="S43" s="45" t="s">
        <v>9</v>
      </c>
      <c r="T43" s="9"/>
      <c r="U43" s="4"/>
      <c r="V43" s="4"/>
      <c r="W43" s="4"/>
      <c r="X43" s="4"/>
      <c r="Y43" s="4"/>
      <c r="Z43" s="4"/>
      <c r="AA43" s="4"/>
      <c r="AB43" s="4"/>
      <c r="AC43" s="4"/>
      <c r="AD43" s="4"/>
      <c r="AS43" s="13"/>
    </row>
    <row r="44" spans="1:46" s="11" customFormat="1" ht="216.75" customHeight="1" x14ac:dyDescent="0.25">
      <c r="A44" s="83" t="s">
        <v>83</v>
      </c>
      <c r="B44" s="39" t="s">
        <v>35</v>
      </c>
      <c r="C44" s="84" t="s">
        <v>9</v>
      </c>
      <c r="D44" s="55">
        <v>44287</v>
      </c>
      <c r="E44" s="57" t="s">
        <v>67</v>
      </c>
      <c r="F44" s="55">
        <v>44287</v>
      </c>
      <c r="G44" s="57" t="s">
        <v>67</v>
      </c>
      <c r="H44" s="42">
        <f>H45+H46</f>
        <v>0</v>
      </c>
      <c r="I44" s="42">
        <f t="shared" ref="I44:K44" si="19">I45+I46</f>
        <v>0</v>
      </c>
      <c r="J44" s="42">
        <f t="shared" si="19"/>
        <v>45</v>
      </c>
      <c r="K44" s="42">
        <f t="shared" si="19"/>
        <v>44</v>
      </c>
      <c r="L44" s="42">
        <f>L45+L46</f>
        <v>221</v>
      </c>
      <c r="M44" s="42">
        <f>M45+M46</f>
        <v>221.5</v>
      </c>
      <c r="N44" s="42">
        <f t="shared" ref="N44:O44" si="20">N45+N46</f>
        <v>544.4</v>
      </c>
      <c r="O44" s="42">
        <f t="shared" si="20"/>
        <v>399.6</v>
      </c>
      <c r="P44" s="42">
        <f>SUM(P45+P46)</f>
        <v>810.4</v>
      </c>
      <c r="Q44" s="42">
        <f>SUM(Q45+Q46)</f>
        <v>765.1</v>
      </c>
      <c r="R44" s="43">
        <f>R50+R59+R68</f>
        <v>203.8</v>
      </c>
      <c r="S44" s="116" t="s">
        <v>112</v>
      </c>
      <c r="T44" s="9"/>
      <c r="U44" s="4"/>
      <c r="V44" s="4"/>
      <c r="W44" s="4"/>
      <c r="X44" s="4"/>
      <c r="Y44" s="4"/>
      <c r="Z44" s="4"/>
      <c r="AA44" s="4"/>
      <c r="AB44" s="4"/>
      <c r="AC44" s="4"/>
      <c r="AD44" s="4"/>
      <c r="AS44" s="13"/>
      <c r="AT44" s="13"/>
    </row>
    <row r="45" spans="1:46" s="12" customFormat="1" ht="20.65" customHeight="1" x14ac:dyDescent="0.25">
      <c r="A45" s="83"/>
      <c r="B45" s="39" t="s">
        <v>23</v>
      </c>
      <c r="C45" s="85"/>
      <c r="D45" s="44" t="s">
        <v>9</v>
      </c>
      <c r="E45" s="45" t="s">
        <v>9</v>
      </c>
      <c r="F45" s="45" t="s">
        <v>9</v>
      </c>
      <c r="G45" s="45" t="s">
        <v>9</v>
      </c>
      <c r="H45" s="42">
        <f t="shared" ref="H45:O45" si="21">H48+H51+H60+H63+H66+H69</f>
        <v>0</v>
      </c>
      <c r="I45" s="42">
        <f t="shared" si="21"/>
        <v>0</v>
      </c>
      <c r="J45" s="42">
        <f t="shared" si="21"/>
        <v>0</v>
      </c>
      <c r="K45" s="42">
        <f t="shared" si="21"/>
        <v>0</v>
      </c>
      <c r="L45" s="42">
        <f t="shared" si="21"/>
        <v>0</v>
      </c>
      <c r="M45" s="42">
        <f t="shared" si="21"/>
        <v>0</v>
      </c>
      <c r="N45" s="42">
        <f t="shared" si="21"/>
        <v>0</v>
      </c>
      <c r="O45" s="42">
        <f t="shared" si="21"/>
        <v>0</v>
      </c>
      <c r="P45" s="42">
        <f t="shared" si="7"/>
        <v>0</v>
      </c>
      <c r="Q45" s="42">
        <f t="shared" si="8"/>
        <v>0</v>
      </c>
      <c r="R45" s="43">
        <v>0</v>
      </c>
      <c r="S45" s="116"/>
      <c r="T45" s="9"/>
      <c r="U45" s="4"/>
      <c r="V45" s="4"/>
      <c r="W45" s="4"/>
      <c r="X45" s="4"/>
      <c r="Y45" s="4"/>
      <c r="Z45" s="4"/>
      <c r="AA45" s="4"/>
      <c r="AB45" s="4"/>
      <c r="AC45" s="4"/>
      <c r="AD45" s="4"/>
      <c r="AS45" s="13"/>
    </row>
    <row r="46" spans="1:46" s="12" customFormat="1" ht="15.75" x14ac:dyDescent="0.25">
      <c r="A46" s="83"/>
      <c r="B46" s="39" t="s">
        <v>24</v>
      </c>
      <c r="C46" s="86"/>
      <c r="D46" s="44" t="s">
        <v>9</v>
      </c>
      <c r="E46" s="45" t="s">
        <v>9</v>
      </c>
      <c r="F46" s="45" t="s">
        <v>9</v>
      </c>
      <c r="G46" s="45" t="s">
        <v>9</v>
      </c>
      <c r="H46" s="42">
        <f>SUM(H49+H52+H61+H64+H67+H70)</f>
        <v>0</v>
      </c>
      <c r="I46" s="42">
        <f>SUM(I49+I52+I61+I64+I67+I70)</f>
        <v>0</v>
      </c>
      <c r="J46" s="42">
        <f>SUM(J49+J52+J61+J64+J67+J70)</f>
        <v>45</v>
      </c>
      <c r="K46" s="42">
        <f>K49+K52+K61+K64+K67+K70</f>
        <v>44</v>
      </c>
      <c r="L46" s="42">
        <f>SUM(L49+L52+L61+L64+L67+L70)</f>
        <v>221</v>
      </c>
      <c r="M46" s="42">
        <f>M49+M52+M61+M64+M67+M70</f>
        <v>221.5</v>
      </c>
      <c r="N46" s="42">
        <f>SUM(N49+N52+N61+N64+N67+N70)</f>
        <v>544.4</v>
      </c>
      <c r="O46" s="42">
        <f>O52+O61+O68</f>
        <v>399.6</v>
      </c>
      <c r="P46" s="42">
        <f>H46+J46+L46+N46</f>
        <v>810.4</v>
      </c>
      <c r="Q46" s="42">
        <f>Q49+Q52+Q61+Q64+Q65+Q68</f>
        <v>765.1</v>
      </c>
      <c r="R46" s="43">
        <v>204</v>
      </c>
      <c r="S46" s="116"/>
      <c r="T46" s="9"/>
      <c r="U46" s="4"/>
      <c r="V46" s="4"/>
      <c r="W46" s="4"/>
      <c r="X46" s="4"/>
      <c r="Y46" s="4"/>
      <c r="Z46" s="4"/>
      <c r="AA46" s="4"/>
      <c r="AB46" s="4"/>
      <c r="AC46" s="4"/>
      <c r="AD46" s="4"/>
      <c r="AS46" s="13"/>
    </row>
    <row r="47" spans="1:46" s="11" customFormat="1" ht="119.25" hidden="1" customHeight="1" x14ac:dyDescent="0.25">
      <c r="A47" s="83" t="s">
        <v>84</v>
      </c>
      <c r="B47" s="46" t="s">
        <v>36</v>
      </c>
      <c r="C47" s="84" t="s">
        <v>59</v>
      </c>
      <c r="D47" s="45" t="s">
        <v>9</v>
      </c>
      <c r="E47" s="45" t="s">
        <v>9</v>
      </c>
      <c r="F47" s="45" t="s">
        <v>9</v>
      </c>
      <c r="G47" s="45" t="s">
        <v>9</v>
      </c>
      <c r="H47" s="52">
        <f>H48+H49</f>
        <v>0</v>
      </c>
      <c r="I47" s="52">
        <f t="shared" ref="I47:O47" si="22">I48+I49</f>
        <v>0</v>
      </c>
      <c r="J47" s="52">
        <f t="shared" si="22"/>
        <v>0</v>
      </c>
      <c r="K47" s="52">
        <v>0</v>
      </c>
      <c r="L47" s="52">
        <f t="shared" si="22"/>
        <v>0</v>
      </c>
      <c r="M47" s="52">
        <f t="shared" si="22"/>
        <v>0</v>
      </c>
      <c r="N47" s="52">
        <f t="shared" si="22"/>
        <v>0</v>
      </c>
      <c r="O47" s="52">
        <f t="shared" si="22"/>
        <v>0</v>
      </c>
      <c r="P47" s="42">
        <f t="shared" si="7"/>
        <v>0</v>
      </c>
      <c r="Q47" s="42">
        <f>I47+K47+M47+O47</f>
        <v>0</v>
      </c>
      <c r="R47" s="44">
        <v>0</v>
      </c>
      <c r="S47" s="44"/>
      <c r="T47" s="9"/>
      <c r="U47" s="4"/>
      <c r="V47" s="4"/>
      <c r="W47" s="4"/>
      <c r="X47" s="4"/>
      <c r="Y47" s="4"/>
      <c r="Z47" s="4"/>
      <c r="AA47" s="4"/>
      <c r="AB47" s="4"/>
      <c r="AC47" s="4"/>
      <c r="AD47" s="4"/>
      <c r="AS47" s="13"/>
    </row>
    <row r="48" spans="1:46" s="15" customFormat="1" ht="19.5" hidden="1" customHeight="1" x14ac:dyDescent="0.25">
      <c r="A48" s="83"/>
      <c r="B48" s="46" t="s">
        <v>23</v>
      </c>
      <c r="C48" s="85"/>
      <c r="D48" s="40"/>
      <c r="E48" s="41"/>
      <c r="F48" s="41"/>
      <c r="G48" s="40"/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42">
        <f t="shared" si="7"/>
        <v>0</v>
      </c>
      <c r="Q48" s="42">
        <f t="shared" si="8"/>
        <v>0</v>
      </c>
      <c r="R48" s="44"/>
      <c r="S48" s="44"/>
      <c r="T48" s="9"/>
      <c r="U48" s="4"/>
      <c r="V48" s="4"/>
      <c r="W48" s="4"/>
      <c r="X48" s="4"/>
      <c r="Y48" s="4"/>
      <c r="Z48" s="4"/>
      <c r="AA48" s="4"/>
      <c r="AB48" s="4"/>
      <c r="AC48" s="4"/>
      <c r="AD48" s="4"/>
      <c r="AS48" s="13"/>
    </row>
    <row r="49" spans="1:46" s="15" customFormat="1" ht="21" hidden="1" customHeight="1" x14ac:dyDescent="0.25">
      <c r="A49" s="83"/>
      <c r="B49" s="46" t="s">
        <v>24</v>
      </c>
      <c r="C49" s="86"/>
      <c r="D49" s="40"/>
      <c r="E49" s="41"/>
      <c r="F49" s="41"/>
      <c r="G49" s="40"/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42">
        <f t="shared" si="7"/>
        <v>0</v>
      </c>
      <c r="Q49" s="42">
        <v>0</v>
      </c>
      <c r="R49" s="44"/>
      <c r="S49" s="44"/>
      <c r="T49" s="9"/>
      <c r="U49" s="4"/>
      <c r="V49" s="4"/>
      <c r="W49" s="4"/>
      <c r="X49" s="4"/>
      <c r="Y49" s="4"/>
      <c r="Z49" s="4"/>
      <c r="AA49" s="4"/>
      <c r="AB49" s="4"/>
      <c r="AC49" s="4"/>
      <c r="AD49" s="4"/>
      <c r="AS49" s="13"/>
    </row>
    <row r="50" spans="1:46" s="11" customFormat="1" ht="168.75" customHeight="1" x14ac:dyDescent="0.25">
      <c r="A50" s="107" t="s">
        <v>85</v>
      </c>
      <c r="B50" s="46" t="s">
        <v>37</v>
      </c>
      <c r="C50" s="84" t="s">
        <v>102</v>
      </c>
      <c r="D50" s="40">
        <v>44378</v>
      </c>
      <c r="E50" s="41">
        <v>44560</v>
      </c>
      <c r="F50" s="40">
        <v>44378</v>
      </c>
      <c r="G50" s="41">
        <v>44560</v>
      </c>
      <c r="H50" s="52">
        <f>H51+H52</f>
        <v>0</v>
      </c>
      <c r="I50" s="52">
        <f>I51+I52</f>
        <v>0</v>
      </c>
      <c r="J50" s="52">
        <f>J51+J52</f>
        <v>0</v>
      </c>
      <c r="K50" s="52">
        <f>K51+K52</f>
        <v>0</v>
      </c>
      <c r="L50" s="52">
        <f>L51+L52</f>
        <v>50</v>
      </c>
      <c r="M50" s="52">
        <f>SUM(M51+M52)</f>
        <v>50</v>
      </c>
      <c r="N50" s="52">
        <f>SUM(N51+N52)</f>
        <v>275</v>
      </c>
      <c r="O50" s="52">
        <f>SUM(O51+O52)</f>
        <v>273.89999999999998</v>
      </c>
      <c r="P50" s="42">
        <f t="shared" si="7"/>
        <v>325</v>
      </c>
      <c r="Q50" s="42">
        <f>I50+K50+M50+O50</f>
        <v>323.89999999999998</v>
      </c>
      <c r="R50" s="44">
        <v>41.5</v>
      </c>
      <c r="S50" s="84" t="s">
        <v>99</v>
      </c>
      <c r="T50" s="9"/>
      <c r="U50" s="4"/>
      <c r="V50" s="4"/>
      <c r="W50" s="4"/>
      <c r="X50" s="4"/>
      <c r="Y50" s="4"/>
      <c r="Z50" s="4"/>
      <c r="AA50" s="4"/>
      <c r="AB50" s="4"/>
      <c r="AC50" s="4"/>
      <c r="AD50" s="4"/>
      <c r="AS50" s="13"/>
      <c r="AT50" s="13"/>
    </row>
    <row r="51" spans="1:46" s="15" customFormat="1" ht="16.5" customHeight="1" x14ac:dyDescent="0.25">
      <c r="A51" s="108"/>
      <c r="B51" s="46" t="s">
        <v>23</v>
      </c>
      <c r="C51" s="85"/>
      <c r="D51" s="44" t="s">
        <v>9</v>
      </c>
      <c r="E51" s="45" t="s">
        <v>9</v>
      </c>
      <c r="F51" s="45" t="s">
        <v>9</v>
      </c>
      <c r="G51" s="45" t="s">
        <v>9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42">
        <f t="shared" si="7"/>
        <v>0</v>
      </c>
      <c r="Q51" s="42">
        <f t="shared" si="8"/>
        <v>0</v>
      </c>
      <c r="R51" s="44"/>
      <c r="S51" s="85"/>
      <c r="T51" s="9"/>
      <c r="U51" s="4"/>
      <c r="V51" s="4"/>
      <c r="W51" s="4"/>
      <c r="X51" s="4"/>
      <c r="Y51" s="4"/>
      <c r="Z51" s="4"/>
      <c r="AA51" s="4"/>
      <c r="AB51" s="4"/>
      <c r="AC51" s="4"/>
      <c r="AD51" s="4"/>
      <c r="AS51" s="13"/>
      <c r="AT51" s="13"/>
    </row>
    <row r="52" spans="1:46" s="15" customFormat="1" ht="36.75" customHeight="1" x14ac:dyDescent="0.25">
      <c r="A52" s="108"/>
      <c r="B52" s="46" t="s">
        <v>24</v>
      </c>
      <c r="C52" s="86"/>
      <c r="D52" s="44" t="s">
        <v>9</v>
      </c>
      <c r="E52" s="45" t="s">
        <v>9</v>
      </c>
      <c r="F52" s="45" t="s">
        <v>9</v>
      </c>
      <c r="G52" s="45" t="s">
        <v>9</v>
      </c>
      <c r="H52" s="52">
        <v>0</v>
      </c>
      <c r="I52" s="52">
        <v>0</v>
      </c>
      <c r="J52" s="52">
        <v>0</v>
      </c>
      <c r="K52" s="52">
        <v>0</v>
      </c>
      <c r="L52" s="52">
        <v>50</v>
      </c>
      <c r="M52" s="52">
        <v>50</v>
      </c>
      <c r="N52" s="52">
        <v>275</v>
      </c>
      <c r="O52" s="52">
        <v>273.89999999999998</v>
      </c>
      <c r="P52" s="42">
        <f t="shared" si="7"/>
        <v>325</v>
      </c>
      <c r="Q52" s="42">
        <f t="shared" si="8"/>
        <v>323.89999999999998</v>
      </c>
      <c r="R52" s="44"/>
      <c r="S52" s="86"/>
      <c r="T52" s="9"/>
      <c r="U52" s="4"/>
      <c r="V52" s="4"/>
      <c r="W52" s="4"/>
      <c r="X52" s="4"/>
      <c r="Y52" s="4"/>
      <c r="Z52" s="4"/>
      <c r="AA52" s="4"/>
      <c r="AB52" s="4"/>
      <c r="AC52" s="4"/>
      <c r="AD52" s="4"/>
      <c r="AS52" s="13"/>
      <c r="AT52" s="13"/>
    </row>
    <row r="53" spans="1:46" s="33" customFormat="1" ht="87" customHeight="1" x14ac:dyDescent="0.25">
      <c r="A53" s="108"/>
      <c r="B53" s="46" t="s">
        <v>104</v>
      </c>
      <c r="C53" s="84" t="s">
        <v>106</v>
      </c>
      <c r="D53" s="44"/>
      <c r="E53" s="45"/>
      <c r="F53" s="45"/>
      <c r="G53" s="45"/>
      <c r="H53" s="52"/>
      <c r="I53" s="52"/>
      <c r="J53" s="52"/>
      <c r="K53" s="52"/>
      <c r="L53" s="52"/>
      <c r="M53" s="52"/>
      <c r="N53" s="52"/>
      <c r="O53" s="52"/>
      <c r="P53" s="42"/>
      <c r="Q53" s="42"/>
      <c r="R53" s="44"/>
      <c r="S53" s="84" t="s">
        <v>99</v>
      </c>
      <c r="T53" s="9"/>
      <c r="U53" s="4"/>
      <c r="V53" s="4"/>
      <c r="W53" s="4"/>
      <c r="X53" s="4"/>
      <c r="Y53" s="4"/>
      <c r="Z53" s="4"/>
      <c r="AA53" s="4"/>
      <c r="AB53" s="4"/>
      <c r="AC53" s="4"/>
      <c r="AD53" s="4"/>
      <c r="AS53" s="13"/>
      <c r="AT53" s="13"/>
    </row>
    <row r="54" spans="1:46" s="33" customFormat="1" ht="21" customHeight="1" x14ac:dyDescent="0.25">
      <c r="A54" s="108"/>
      <c r="B54" s="46" t="s">
        <v>23</v>
      </c>
      <c r="C54" s="85"/>
      <c r="D54" s="44"/>
      <c r="E54" s="45"/>
      <c r="F54" s="45"/>
      <c r="G54" s="45"/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42">
        <v>0</v>
      </c>
      <c r="Q54" s="42">
        <v>0</v>
      </c>
      <c r="R54" s="44"/>
      <c r="S54" s="85"/>
      <c r="T54" s="9"/>
      <c r="U54" s="4"/>
      <c r="V54" s="4"/>
      <c r="W54" s="4"/>
      <c r="X54" s="4"/>
      <c r="Y54" s="4"/>
      <c r="Z54" s="4"/>
      <c r="AA54" s="4"/>
      <c r="AB54" s="4"/>
      <c r="AC54" s="4"/>
      <c r="AD54" s="4"/>
      <c r="AS54" s="13"/>
      <c r="AT54" s="13"/>
    </row>
    <row r="55" spans="1:46" s="33" customFormat="1" ht="21" customHeight="1" x14ac:dyDescent="0.25">
      <c r="A55" s="108"/>
      <c r="B55" s="46" t="s">
        <v>24</v>
      </c>
      <c r="C55" s="86"/>
      <c r="D55" s="44"/>
      <c r="E55" s="45"/>
      <c r="F55" s="45"/>
      <c r="G55" s="45"/>
      <c r="H55" s="52">
        <v>0</v>
      </c>
      <c r="I55" s="52">
        <v>0</v>
      </c>
      <c r="J55" s="52">
        <v>0</v>
      </c>
      <c r="K55" s="52">
        <v>0</v>
      </c>
      <c r="L55" s="52">
        <v>50</v>
      </c>
      <c r="M55" s="52">
        <v>50</v>
      </c>
      <c r="N55" s="52">
        <v>60</v>
      </c>
      <c r="O55" s="52">
        <v>60</v>
      </c>
      <c r="P55" s="42">
        <v>110</v>
      </c>
      <c r="Q55" s="42">
        <v>110</v>
      </c>
      <c r="R55" s="44"/>
      <c r="S55" s="86"/>
      <c r="T55" s="9"/>
      <c r="U55" s="4"/>
      <c r="V55" s="4"/>
      <c r="W55" s="4"/>
      <c r="X55" s="4"/>
      <c r="Y55" s="4"/>
      <c r="Z55" s="4"/>
      <c r="AA55" s="4"/>
      <c r="AB55" s="4"/>
      <c r="AC55" s="4"/>
      <c r="AD55" s="4"/>
      <c r="AS55" s="13"/>
      <c r="AT55" s="13"/>
    </row>
    <row r="56" spans="1:46" s="33" customFormat="1" ht="73.5" customHeight="1" x14ac:dyDescent="0.25">
      <c r="A56" s="108"/>
      <c r="B56" s="46" t="s">
        <v>105</v>
      </c>
      <c r="C56" s="84" t="s">
        <v>107</v>
      </c>
      <c r="D56" s="44"/>
      <c r="E56" s="45"/>
      <c r="F56" s="45"/>
      <c r="G56" s="45"/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215</v>
      </c>
      <c r="O56" s="52">
        <v>213.9</v>
      </c>
      <c r="P56" s="52">
        <v>215</v>
      </c>
      <c r="Q56" s="52">
        <v>213.9</v>
      </c>
      <c r="R56" s="44"/>
      <c r="S56" s="84" t="s">
        <v>99</v>
      </c>
      <c r="T56" s="9"/>
      <c r="U56" s="4"/>
      <c r="V56" s="4"/>
      <c r="W56" s="4"/>
      <c r="X56" s="4"/>
      <c r="Y56" s="4"/>
      <c r="Z56" s="4"/>
      <c r="AA56" s="4"/>
      <c r="AB56" s="4"/>
      <c r="AC56" s="4"/>
      <c r="AD56" s="4"/>
      <c r="AS56" s="13"/>
      <c r="AT56" s="13"/>
    </row>
    <row r="57" spans="1:46" s="33" customFormat="1" ht="20.25" customHeight="1" x14ac:dyDescent="0.25">
      <c r="A57" s="108"/>
      <c r="B57" s="46" t="s">
        <v>23</v>
      </c>
      <c r="C57" s="85"/>
      <c r="D57" s="44"/>
      <c r="E57" s="45"/>
      <c r="F57" s="45"/>
      <c r="G57" s="45"/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44"/>
      <c r="S57" s="85"/>
      <c r="T57" s="9"/>
      <c r="U57" s="4"/>
      <c r="V57" s="4"/>
      <c r="W57" s="4"/>
      <c r="X57" s="4"/>
      <c r="Y57" s="4"/>
      <c r="Z57" s="4"/>
      <c r="AA57" s="4"/>
      <c r="AB57" s="4"/>
      <c r="AC57" s="4"/>
      <c r="AD57" s="4"/>
      <c r="AS57" s="13"/>
      <c r="AT57" s="13"/>
    </row>
    <row r="58" spans="1:46" s="33" customFormat="1" ht="21" customHeight="1" x14ac:dyDescent="0.25">
      <c r="A58" s="109"/>
      <c r="B58" s="46" t="s">
        <v>24</v>
      </c>
      <c r="C58" s="86"/>
      <c r="D58" s="44"/>
      <c r="E58" s="45"/>
      <c r="F58" s="45"/>
      <c r="G58" s="45"/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215</v>
      </c>
      <c r="O58" s="52">
        <v>213.9</v>
      </c>
      <c r="P58" s="52">
        <v>215</v>
      </c>
      <c r="Q58" s="52">
        <v>213.9</v>
      </c>
      <c r="R58" s="44"/>
      <c r="S58" s="86"/>
      <c r="T58" s="9"/>
      <c r="U58" s="4"/>
      <c r="V58" s="4"/>
      <c r="W58" s="4"/>
      <c r="X58" s="4"/>
      <c r="Y58" s="4"/>
      <c r="Z58" s="4"/>
      <c r="AA58" s="4"/>
      <c r="AB58" s="4"/>
      <c r="AC58" s="4"/>
      <c r="AD58" s="4"/>
      <c r="AS58" s="13"/>
      <c r="AT58" s="13"/>
    </row>
    <row r="59" spans="1:46" s="11" customFormat="1" ht="85.5" customHeight="1" x14ac:dyDescent="0.25">
      <c r="A59" s="83" t="s">
        <v>86</v>
      </c>
      <c r="B59" s="46" t="s">
        <v>38</v>
      </c>
      <c r="C59" s="84" t="s">
        <v>59</v>
      </c>
      <c r="D59" s="40">
        <v>44287</v>
      </c>
      <c r="E59" s="41">
        <v>44560</v>
      </c>
      <c r="F59" s="40">
        <v>44287</v>
      </c>
      <c r="G59" s="41">
        <v>44560</v>
      </c>
      <c r="H59" s="52">
        <f>SUM(H60+H61)</f>
        <v>0</v>
      </c>
      <c r="I59" s="52">
        <f>SUM(I60+I61)</f>
        <v>0</v>
      </c>
      <c r="J59" s="52">
        <f>SUM(J60+J61)</f>
        <v>45</v>
      </c>
      <c r="K59" s="52">
        <f t="shared" ref="K59" si="23">K60+K61</f>
        <v>44</v>
      </c>
      <c r="L59" s="52">
        <f>SUM(L60+L61)</f>
        <v>111</v>
      </c>
      <c r="M59" s="52">
        <f>SUM(M60+M61)</f>
        <v>112</v>
      </c>
      <c r="N59" s="52">
        <f>SUM(N60+N61)</f>
        <v>159.4</v>
      </c>
      <c r="O59" s="52">
        <f>SUM(O60+O61)</f>
        <v>121.1</v>
      </c>
      <c r="P59" s="42">
        <f t="shared" si="7"/>
        <v>315.39999999999998</v>
      </c>
      <c r="Q59" s="42">
        <f t="shared" si="8"/>
        <v>277.10000000000002</v>
      </c>
      <c r="R59" s="44">
        <v>156.4</v>
      </c>
      <c r="S59" s="84"/>
      <c r="T59" s="9"/>
      <c r="U59" s="4"/>
      <c r="V59" s="4"/>
      <c r="W59" s="4"/>
      <c r="X59" s="4"/>
      <c r="Y59" s="4"/>
      <c r="Z59" s="4"/>
      <c r="AA59" s="4"/>
      <c r="AB59" s="4"/>
      <c r="AC59" s="4"/>
      <c r="AD59" s="4"/>
      <c r="AS59" s="25"/>
      <c r="AT59" s="13"/>
    </row>
    <row r="60" spans="1:46" s="15" customFormat="1" ht="18.75" customHeight="1" x14ac:dyDescent="0.25">
      <c r="A60" s="83"/>
      <c r="B60" s="46" t="s">
        <v>23</v>
      </c>
      <c r="C60" s="85"/>
      <c r="D60" s="44" t="s">
        <v>9</v>
      </c>
      <c r="E60" s="45" t="s">
        <v>9</v>
      </c>
      <c r="F60" s="45" t="s">
        <v>9</v>
      </c>
      <c r="G60" s="45" t="s">
        <v>9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42">
        <f t="shared" si="7"/>
        <v>0</v>
      </c>
      <c r="Q60" s="42">
        <f t="shared" si="8"/>
        <v>0</v>
      </c>
      <c r="R60" s="44"/>
      <c r="S60" s="85"/>
      <c r="T60" s="9"/>
      <c r="U60" s="4"/>
      <c r="V60" s="4"/>
      <c r="W60" s="4"/>
      <c r="X60" s="4"/>
      <c r="Y60" s="4"/>
      <c r="Z60" s="4"/>
      <c r="AA60" s="4"/>
      <c r="AB60" s="4"/>
      <c r="AC60" s="4"/>
      <c r="AD60" s="4"/>
      <c r="AS60" s="25"/>
      <c r="AT60" s="13"/>
    </row>
    <row r="61" spans="1:46" s="15" customFormat="1" ht="21" customHeight="1" x14ac:dyDescent="0.25">
      <c r="A61" s="83"/>
      <c r="B61" s="46" t="s">
        <v>24</v>
      </c>
      <c r="C61" s="86"/>
      <c r="D61" s="44" t="s">
        <v>9</v>
      </c>
      <c r="E61" s="45" t="s">
        <v>9</v>
      </c>
      <c r="F61" s="45" t="s">
        <v>9</v>
      </c>
      <c r="G61" s="45" t="s">
        <v>9</v>
      </c>
      <c r="H61" s="48">
        <v>0</v>
      </c>
      <c r="I61" s="48">
        <v>0</v>
      </c>
      <c r="J61" s="49">
        <v>45</v>
      </c>
      <c r="K61" s="49">
        <v>44</v>
      </c>
      <c r="L61" s="48">
        <v>111</v>
      </c>
      <c r="M61" s="48">
        <v>112</v>
      </c>
      <c r="N61" s="49">
        <v>159.4</v>
      </c>
      <c r="O61" s="49">
        <v>121.1</v>
      </c>
      <c r="P61" s="44">
        <f>H61+J61+L61+N61</f>
        <v>315.39999999999998</v>
      </c>
      <c r="Q61" s="44">
        <f t="shared" si="8"/>
        <v>277.10000000000002</v>
      </c>
      <c r="R61" s="44"/>
      <c r="S61" s="86"/>
      <c r="T61" s="9"/>
      <c r="U61" s="4"/>
      <c r="V61" s="4"/>
      <c r="W61" s="4"/>
      <c r="X61" s="4"/>
      <c r="Y61" s="4"/>
      <c r="Z61" s="4"/>
      <c r="AA61" s="4"/>
      <c r="AB61" s="4"/>
      <c r="AC61" s="4"/>
      <c r="AD61" s="4"/>
      <c r="AS61" s="25"/>
      <c r="AT61" s="13"/>
    </row>
    <row r="62" spans="1:46" s="11" customFormat="1" ht="61.5" customHeight="1" x14ac:dyDescent="0.25">
      <c r="A62" s="83" t="s">
        <v>87</v>
      </c>
      <c r="B62" s="46" t="s">
        <v>39</v>
      </c>
      <c r="C62" s="102" t="s">
        <v>73</v>
      </c>
      <c r="D62" s="40">
        <v>44470</v>
      </c>
      <c r="E62" s="40">
        <v>44560</v>
      </c>
      <c r="F62" s="40">
        <v>44470</v>
      </c>
      <c r="G62" s="40">
        <v>44560</v>
      </c>
      <c r="H62" s="52">
        <f>H63+H64</f>
        <v>0</v>
      </c>
      <c r="I62" s="52">
        <f t="shared" ref="I62:O62" si="24">I63+I64</f>
        <v>0</v>
      </c>
      <c r="J62" s="52">
        <f t="shared" si="24"/>
        <v>0</v>
      </c>
      <c r="K62" s="52">
        <f>SUM(K63+K64)</f>
        <v>0</v>
      </c>
      <c r="L62" s="52">
        <f t="shared" si="24"/>
        <v>0</v>
      </c>
      <c r="M62" s="52">
        <f t="shared" si="24"/>
        <v>0</v>
      </c>
      <c r="N62" s="52">
        <f t="shared" si="24"/>
        <v>100</v>
      </c>
      <c r="O62" s="52">
        <f t="shared" si="24"/>
        <v>100</v>
      </c>
      <c r="P62" s="42">
        <f t="shared" si="7"/>
        <v>100</v>
      </c>
      <c r="Q62" s="42">
        <f t="shared" si="8"/>
        <v>100</v>
      </c>
      <c r="R62" s="44">
        <v>0</v>
      </c>
      <c r="S62" s="84" t="s">
        <v>99</v>
      </c>
      <c r="T62" s="9"/>
      <c r="U62" s="4"/>
      <c r="V62" s="4"/>
      <c r="W62" s="4"/>
      <c r="X62" s="4"/>
      <c r="Y62" s="4"/>
      <c r="Z62" s="4"/>
      <c r="AA62" s="4"/>
      <c r="AB62" s="4"/>
      <c r="AC62" s="4"/>
      <c r="AD62" s="4"/>
      <c r="AS62" s="13"/>
    </row>
    <row r="63" spans="1:46" s="15" customFormat="1" ht="16.5" customHeight="1" x14ac:dyDescent="0.25">
      <c r="A63" s="83"/>
      <c r="B63" s="46" t="s">
        <v>23</v>
      </c>
      <c r="C63" s="102"/>
      <c r="D63" s="44" t="s">
        <v>9</v>
      </c>
      <c r="E63" s="45" t="s">
        <v>9</v>
      </c>
      <c r="F63" s="45" t="s">
        <v>9</v>
      </c>
      <c r="G63" s="45" t="s">
        <v>9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42">
        <f t="shared" si="7"/>
        <v>0</v>
      </c>
      <c r="Q63" s="42">
        <f t="shared" si="8"/>
        <v>0</v>
      </c>
      <c r="R63" s="44"/>
      <c r="S63" s="85"/>
      <c r="T63" s="9"/>
      <c r="U63" s="4"/>
      <c r="V63" s="4"/>
      <c r="W63" s="4"/>
      <c r="X63" s="4"/>
      <c r="Y63" s="4"/>
      <c r="Z63" s="4"/>
      <c r="AA63" s="4"/>
      <c r="AB63" s="4"/>
      <c r="AC63" s="4"/>
      <c r="AD63" s="4"/>
      <c r="AS63" s="13"/>
    </row>
    <row r="64" spans="1:46" s="15" customFormat="1" ht="17.25" customHeight="1" x14ac:dyDescent="0.25">
      <c r="A64" s="83"/>
      <c r="B64" s="46" t="s">
        <v>24</v>
      </c>
      <c r="C64" s="102"/>
      <c r="D64" s="44" t="s">
        <v>9</v>
      </c>
      <c r="E64" s="45" t="s">
        <v>9</v>
      </c>
      <c r="F64" s="45" t="s">
        <v>9</v>
      </c>
      <c r="G64" s="45" t="s">
        <v>9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100</v>
      </c>
      <c r="O64" s="52">
        <v>100</v>
      </c>
      <c r="P64" s="42">
        <f t="shared" si="7"/>
        <v>100</v>
      </c>
      <c r="Q64" s="42">
        <f t="shared" si="8"/>
        <v>100</v>
      </c>
      <c r="R64" s="44"/>
      <c r="S64" s="86"/>
      <c r="T64" s="9"/>
      <c r="U64" s="4"/>
      <c r="V64" s="4"/>
      <c r="W64" s="4"/>
      <c r="X64" s="4"/>
      <c r="Y64" s="4"/>
      <c r="Z64" s="4"/>
      <c r="AA64" s="4"/>
      <c r="AB64" s="4"/>
      <c r="AC64" s="4"/>
      <c r="AD64" s="4"/>
      <c r="AS64" s="13"/>
    </row>
    <row r="65" spans="1:46" s="11" customFormat="1" ht="79.5" customHeight="1" x14ac:dyDescent="0.25">
      <c r="A65" s="83" t="s">
        <v>88</v>
      </c>
      <c r="B65" s="46" t="s">
        <v>100</v>
      </c>
      <c r="C65" s="102" t="s">
        <v>113</v>
      </c>
      <c r="D65" s="40">
        <v>44378</v>
      </c>
      <c r="E65" s="41">
        <v>44469</v>
      </c>
      <c r="F65" s="40">
        <v>44378</v>
      </c>
      <c r="G65" s="41">
        <v>44469</v>
      </c>
      <c r="H65" s="52">
        <f>H66+H67</f>
        <v>0</v>
      </c>
      <c r="I65" s="52">
        <f t="shared" ref="I65:O65" si="25">I66+I67</f>
        <v>0</v>
      </c>
      <c r="J65" s="52">
        <f t="shared" si="25"/>
        <v>0</v>
      </c>
      <c r="K65" s="52">
        <f t="shared" si="25"/>
        <v>0</v>
      </c>
      <c r="L65" s="52">
        <f t="shared" si="25"/>
        <v>60</v>
      </c>
      <c r="M65" s="52">
        <f t="shared" si="25"/>
        <v>59.5</v>
      </c>
      <c r="N65" s="52">
        <f t="shared" si="25"/>
        <v>0</v>
      </c>
      <c r="O65" s="52">
        <f t="shared" si="25"/>
        <v>0</v>
      </c>
      <c r="P65" s="42">
        <f t="shared" si="7"/>
        <v>60</v>
      </c>
      <c r="Q65" s="42">
        <f t="shared" si="8"/>
        <v>59.5</v>
      </c>
      <c r="R65" s="44">
        <v>0</v>
      </c>
      <c r="S65" s="84" t="s">
        <v>99</v>
      </c>
      <c r="T65" s="9"/>
      <c r="U65" s="4"/>
      <c r="V65" s="4"/>
      <c r="W65" s="4"/>
      <c r="X65" s="4"/>
      <c r="Y65" s="4"/>
      <c r="Z65" s="4"/>
      <c r="AA65" s="4"/>
      <c r="AB65" s="4"/>
      <c r="AC65" s="4"/>
      <c r="AD65" s="4"/>
      <c r="AS65" s="13"/>
      <c r="AT65" s="13"/>
    </row>
    <row r="66" spans="1:46" s="15" customFormat="1" ht="19.5" customHeight="1" x14ac:dyDescent="0.25">
      <c r="A66" s="83"/>
      <c r="B66" s="46" t="s">
        <v>23</v>
      </c>
      <c r="C66" s="102"/>
      <c r="D66" s="44" t="s">
        <v>9</v>
      </c>
      <c r="E66" s="45" t="s">
        <v>9</v>
      </c>
      <c r="F66" s="45" t="s">
        <v>9</v>
      </c>
      <c r="G66" s="45" t="s">
        <v>9</v>
      </c>
      <c r="H66" s="52">
        <v>0</v>
      </c>
      <c r="I66" s="52"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42">
        <f t="shared" si="7"/>
        <v>0</v>
      </c>
      <c r="Q66" s="42">
        <f t="shared" si="8"/>
        <v>0</v>
      </c>
      <c r="R66" s="44"/>
      <c r="S66" s="85"/>
      <c r="T66" s="9"/>
      <c r="U66" s="4"/>
      <c r="V66" s="4"/>
      <c r="W66" s="4"/>
      <c r="X66" s="4"/>
      <c r="Y66" s="4"/>
      <c r="Z66" s="4"/>
      <c r="AA66" s="4"/>
      <c r="AB66" s="4"/>
      <c r="AC66" s="4"/>
      <c r="AD66" s="4"/>
      <c r="AS66" s="13"/>
      <c r="AT66" s="13"/>
    </row>
    <row r="67" spans="1:46" s="15" customFormat="1" ht="19.5" customHeight="1" x14ac:dyDescent="0.25">
      <c r="A67" s="83"/>
      <c r="B67" s="46" t="s">
        <v>24</v>
      </c>
      <c r="C67" s="102"/>
      <c r="D67" s="44" t="s">
        <v>9</v>
      </c>
      <c r="E67" s="45" t="s">
        <v>9</v>
      </c>
      <c r="F67" s="45" t="s">
        <v>9</v>
      </c>
      <c r="G67" s="45" t="s">
        <v>9</v>
      </c>
      <c r="H67" s="52">
        <v>0</v>
      </c>
      <c r="I67" s="52">
        <v>0</v>
      </c>
      <c r="J67" s="52">
        <v>0</v>
      </c>
      <c r="K67" s="52">
        <v>0</v>
      </c>
      <c r="L67" s="52">
        <v>60</v>
      </c>
      <c r="M67" s="52">
        <v>59.5</v>
      </c>
      <c r="N67" s="52">
        <v>0</v>
      </c>
      <c r="O67" s="52">
        <v>0</v>
      </c>
      <c r="P67" s="42">
        <f t="shared" si="7"/>
        <v>60</v>
      </c>
      <c r="Q67" s="42">
        <f t="shared" si="8"/>
        <v>59.5</v>
      </c>
      <c r="R67" s="44"/>
      <c r="S67" s="86"/>
      <c r="T67" s="9"/>
      <c r="U67" s="4"/>
      <c r="V67" s="4"/>
      <c r="W67" s="4"/>
      <c r="X67" s="4"/>
      <c r="Y67" s="4"/>
      <c r="Z67" s="4"/>
      <c r="AA67" s="4"/>
      <c r="AB67" s="4"/>
      <c r="AC67" s="4"/>
      <c r="AD67" s="4"/>
      <c r="AS67" s="13"/>
      <c r="AT67" s="13"/>
    </row>
    <row r="68" spans="1:46" s="11" customFormat="1" ht="99" customHeight="1" x14ac:dyDescent="0.25">
      <c r="A68" s="83" t="s">
        <v>89</v>
      </c>
      <c r="B68" s="46" t="s">
        <v>40</v>
      </c>
      <c r="C68" s="99"/>
      <c r="D68" s="40">
        <v>44470</v>
      </c>
      <c r="E68" s="41">
        <v>44560</v>
      </c>
      <c r="F68" s="40">
        <v>44470</v>
      </c>
      <c r="G68" s="41">
        <v>44560</v>
      </c>
      <c r="H68" s="52">
        <f>H69+H70</f>
        <v>0</v>
      </c>
      <c r="I68" s="52">
        <f t="shared" ref="I68:N68" si="26">I69+I70</f>
        <v>0</v>
      </c>
      <c r="J68" s="52">
        <f t="shared" si="26"/>
        <v>0</v>
      </c>
      <c r="K68" s="52">
        <f t="shared" si="26"/>
        <v>0</v>
      </c>
      <c r="L68" s="52">
        <f t="shared" si="26"/>
        <v>0</v>
      </c>
      <c r="M68" s="52">
        <v>0</v>
      </c>
      <c r="N68" s="52">
        <f t="shared" si="26"/>
        <v>10</v>
      </c>
      <c r="O68" s="52">
        <f>SUM(O70+O69)</f>
        <v>4.5999999999999996</v>
      </c>
      <c r="P68" s="42">
        <f t="shared" si="7"/>
        <v>10</v>
      </c>
      <c r="Q68" s="42">
        <f t="shared" si="8"/>
        <v>4.5999999999999996</v>
      </c>
      <c r="R68" s="44">
        <v>5.9</v>
      </c>
      <c r="S68" s="122" t="s">
        <v>99</v>
      </c>
      <c r="T68" s="9"/>
      <c r="U68" s="4"/>
      <c r="V68" s="4"/>
      <c r="W68" s="4"/>
      <c r="X68" s="4"/>
      <c r="Y68" s="4"/>
      <c r="Z68" s="4"/>
      <c r="AA68" s="4"/>
      <c r="AB68" s="4"/>
      <c r="AC68" s="4"/>
      <c r="AD68" s="4"/>
      <c r="AS68" s="13"/>
      <c r="AT68" s="13"/>
    </row>
    <row r="69" spans="1:46" s="15" customFormat="1" ht="16.5" customHeight="1" x14ac:dyDescent="0.25">
      <c r="A69" s="83"/>
      <c r="B69" s="46" t="s">
        <v>23</v>
      </c>
      <c r="C69" s="99"/>
      <c r="D69" s="44" t="s">
        <v>9</v>
      </c>
      <c r="E69" s="45" t="s">
        <v>9</v>
      </c>
      <c r="F69" s="45" t="s">
        <v>9</v>
      </c>
      <c r="G69" s="45" t="s">
        <v>9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42">
        <f t="shared" si="7"/>
        <v>0</v>
      </c>
      <c r="Q69" s="42">
        <f t="shared" si="8"/>
        <v>0</v>
      </c>
      <c r="R69" s="44"/>
      <c r="S69" s="123"/>
      <c r="T69" s="9"/>
      <c r="U69" s="4"/>
      <c r="V69" s="4"/>
      <c r="W69" s="4"/>
      <c r="X69" s="4"/>
      <c r="Y69" s="4"/>
      <c r="Z69" s="4"/>
      <c r="AA69" s="4"/>
      <c r="AB69" s="4"/>
      <c r="AC69" s="4"/>
      <c r="AD69" s="4"/>
      <c r="AS69" s="13"/>
      <c r="AT69" s="13"/>
    </row>
    <row r="70" spans="1:46" s="15" customFormat="1" ht="20.25" customHeight="1" x14ac:dyDescent="0.25">
      <c r="A70" s="83"/>
      <c r="B70" s="46" t="s">
        <v>24</v>
      </c>
      <c r="C70" s="99"/>
      <c r="D70" s="44" t="s">
        <v>9</v>
      </c>
      <c r="E70" s="45" t="s">
        <v>9</v>
      </c>
      <c r="F70" s="45" t="s">
        <v>9</v>
      </c>
      <c r="G70" s="45" t="s">
        <v>9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10</v>
      </c>
      <c r="O70" s="71">
        <v>4.5999999999999996</v>
      </c>
      <c r="P70" s="42">
        <f t="shared" si="7"/>
        <v>10</v>
      </c>
      <c r="Q70" s="42">
        <f t="shared" si="8"/>
        <v>4.5999999999999996</v>
      </c>
      <c r="R70" s="44"/>
      <c r="S70" s="124"/>
      <c r="T70" s="9"/>
      <c r="U70" s="4"/>
      <c r="V70" s="4"/>
      <c r="W70" s="4"/>
      <c r="X70" s="4"/>
      <c r="Y70" s="4"/>
      <c r="Z70" s="4"/>
      <c r="AA70" s="4"/>
      <c r="AB70" s="4"/>
      <c r="AC70" s="4"/>
      <c r="AD70" s="4"/>
      <c r="AS70" s="13"/>
      <c r="AT70" s="13"/>
    </row>
    <row r="71" spans="1:46" s="11" customFormat="1" ht="72.75" hidden="1" customHeight="1" x14ac:dyDescent="0.25">
      <c r="A71" s="83" t="s">
        <v>90</v>
      </c>
      <c r="B71" s="39" t="s">
        <v>41</v>
      </c>
      <c r="C71" s="102" t="s">
        <v>59</v>
      </c>
      <c r="D71" s="45" t="s">
        <v>9</v>
      </c>
      <c r="E71" s="45" t="s">
        <v>9</v>
      </c>
      <c r="F71" s="55" t="s">
        <v>9</v>
      </c>
      <c r="G71" s="56" t="s">
        <v>9</v>
      </c>
      <c r="H71" s="42">
        <f>H72+H73</f>
        <v>0</v>
      </c>
      <c r="I71" s="42">
        <f t="shared" ref="I71:O71" si="27">I72+I73</f>
        <v>0</v>
      </c>
      <c r="J71" s="42">
        <f t="shared" si="27"/>
        <v>0</v>
      </c>
      <c r="K71" s="42">
        <f t="shared" si="27"/>
        <v>0</v>
      </c>
      <c r="L71" s="42">
        <f t="shared" si="27"/>
        <v>0</v>
      </c>
      <c r="M71" s="42">
        <f t="shared" si="27"/>
        <v>0</v>
      </c>
      <c r="N71" s="42">
        <f t="shared" si="27"/>
        <v>0</v>
      </c>
      <c r="O71" s="42">
        <f t="shared" si="27"/>
        <v>0</v>
      </c>
      <c r="P71" s="42">
        <f t="shared" si="7"/>
        <v>0</v>
      </c>
      <c r="Q71" s="42">
        <f t="shared" si="8"/>
        <v>0</v>
      </c>
      <c r="R71" s="43">
        <v>10</v>
      </c>
      <c r="S71" s="58"/>
      <c r="T71" s="9"/>
      <c r="U71" s="4"/>
      <c r="V71" s="4"/>
      <c r="W71" s="4"/>
      <c r="X71" s="4"/>
      <c r="Y71" s="4"/>
      <c r="Z71" s="4"/>
      <c r="AA71" s="4"/>
      <c r="AB71" s="4"/>
      <c r="AC71" s="4"/>
      <c r="AD71" s="4"/>
      <c r="AS71" s="13"/>
    </row>
    <row r="72" spans="1:46" s="12" customFormat="1" ht="19.5" hidden="1" customHeight="1" x14ac:dyDescent="0.25">
      <c r="A72" s="83"/>
      <c r="B72" s="39" t="s">
        <v>23</v>
      </c>
      <c r="C72" s="99"/>
      <c r="D72" s="55" t="s">
        <v>9</v>
      </c>
      <c r="E72" s="56" t="s">
        <v>9</v>
      </c>
      <c r="F72" s="56" t="s">
        <v>9</v>
      </c>
      <c r="G72" s="43" t="s">
        <v>9</v>
      </c>
      <c r="H72" s="42">
        <f>H75</f>
        <v>0</v>
      </c>
      <c r="I72" s="42">
        <f t="shared" ref="I72:O72" si="28">I75</f>
        <v>0</v>
      </c>
      <c r="J72" s="42">
        <f t="shared" si="28"/>
        <v>0</v>
      </c>
      <c r="K72" s="42">
        <f t="shared" si="28"/>
        <v>0</v>
      </c>
      <c r="L72" s="42">
        <f t="shared" si="28"/>
        <v>0</v>
      </c>
      <c r="M72" s="42">
        <f t="shared" si="28"/>
        <v>0</v>
      </c>
      <c r="N72" s="42">
        <f t="shared" si="28"/>
        <v>0</v>
      </c>
      <c r="O72" s="42">
        <f t="shared" si="28"/>
        <v>0</v>
      </c>
      <c r="P72" s="42">
        <f t="shared" si="7"/>
        <v>0</v>
      </c>
      <c r="Q72" s="42">
        <f t="shared" si="8"/>
        <v>0</v>
      </c>
      <c r="R72" s="43">
        <v>0</v>
      </c>
      <c r="S72" s="45" t="s">
        <v>9</v>
      </c>
      <c r="T72" s="9"/>
      <c r="U72" s="4"/>
      <c r="V72" s="4"/>
      <c r="W72" s="4"/>
      <c r="X72" s="4"/>
      <c r="Y72" s="4"/>
      <c r="Z72" s="4"/>
      <c r="AA72" s="4"/>
      <c r="AB72" s="4"/>
      <c r="AC72" s="4"/>
      <c r="AD72" s="4"/>
      <c r="AS72" s="13"/>
    </row>
    <row r="73" spans="1:46" s="12" customFormat="1" ht="21" hidden="1" customHeight="1" x14ac:dyDescent="0.25">
      <c r="A73" s="83"/>
      <c r="B73" s="39" t="s">
        <v>24</v>
      </c>
      <c r="C73" s="99"/>
      <c r="D73" s="55" t="s">
        <v>9</v>
      </c>
      <c r="E73" s="56" t="s">
        <v>9</v>
      </c>
      <c r="F73" s="56" t="s">
        <v>9</v>
      </c>
      <c r="G73" s="43" t="s">
        <v>9</v>
      </c>
      <c r="H73" s="42">
        <f>H76</f>
        <v>0</v>
      </c>
      <c r="I73" s="42">
        <f t="shared" ref="I73:O73" si="29">I76</f>
        <v>0</v>
      </c>
      <c r="J73" s="42">
        <f t="shared" si="29"/>
        <v>0</v>
      </c>
      <c r="K73" s="42">
        <f t="shared" si="29"/>
        <v>0</v>
      </c>
      <c r="L73" s="42">
        <f t="shared" si="29"/>
        <v>0</v>
      </c>
      <c r="M73" s="42">
        <f>M76</f>
        <v>0</v>
      </c>
      <c r="N73" s="42">
        <f t="shared" si="29"/>
        <v>0</v>
      </c>
      <c r="O73" s="42">
        <f t="shared" si="29"/>
        <v>0</v>
      </c>
      <c r="P73" s="42">
        <f t="shared" si="7"/>
        <v>0</v>
      </c>
      <c r="Q73" s="42">
        <f t="shared" si="8"/>
        <v>0</v>
      </c>
      <c r="R73" s="43">
        <v>10</v>
      </c>
      <c r="S73" s="45" t="s">
        <v>9</v>
      </c>
      <c r="T73" s="9"/>
      <c r="U73" s="4"/>
      <c r="V73" s="4"/>
      <c r="W73" s="4"/>
      <c r="X73" s="4"/>
      <c r="Y73" s="4"/>
      <c r="Z73" s="4"/>
      <c r="AA73" s="4"/>
      <c r="AB73" s="4"/>
      <c r="AC73" s="4"/>
      <c r="AD73" s="4"/>
      <c r="AS73" s="13"/>
    </row>
    <row r="74" spans="1:46" s="11" customFormat="1" ht="100.5" hidden="1" customHeight="1" x14ac:dyDescent="0.25">
      <c r="A74" s="83" t="s">
        <v>91</v>
      </c>
      <c r="B74" s="46" t="s">
        <v>42</v>
      </c>
      <c r="C74" s="99"/>
      <c r="D74" s="45" t="s">
        <v>9</v>
      </c>
      <c r="E74" s="45" t="s">
        <v>9</v>
      </c>
      <c r="F74" s="55" t="s">
        <v>9</v>
      </c>
      <c r="G74" s="56" t="s">
        <v>9</v>
      </c>
      <c r="H74" s="52">
        <f>H75+H76</f>
        <v>0</v>
      </c>
      <c r="I74" s="52">
        <f t="shared" ref="I74:O74" si="30">I75+I76</f>
        <v>0</v>
      </c>
      <c r="J74" s="52">
        <f t="shared" si="30"/>
        <v>0</v>
      </c>
      <c r="K74" s="52">
        <f t="shared" si="30"/>
        <v>0</v>
      </c>
      <c r="L74" s="52">
        <f>SUM(L75+L76)</f>
        <v>0</v>
      </c>
      <c r="M74" s="52">
        <v>0</v>
      </c>
      <c r="N74" s="52">
        <f t="shared" si="30"/>
        <v>0</v>
      </c>
      <c r="O74" s="52">
        <f t="shared" si="30"/>
        <v>0</v>
      </c>
      <c r="P74" s="42">
        <f t="shared" si="7"/>
        <v>0</v>
      </c>
      <c r="Q74" s="42">
        <f t="shared" si="8"/>
        <v>0</v>
      </c>
      <c r="R74" s="44">
        <v>10</v>
      </c>
      <c r="S74" s="45" t="s">
        <v>9</v>
      </c>
      <c r="T74" s="9"/>
      <c r="U74" s="4"/>
      <c r="V74" s="4"/>
      <c r="W74" s="4"/>
      <c r="X74" s="4"/>
      <c r="Y74" s="4"/>
      <c r="Z74" s="4"/>
      <c r="AA74" s="4"/>
      <c r="AB74" s="4"/>
      <c r="AC74" s="4"/>
      <c r="AD74" s="4"/>
      <c r="AS74" s="13"/>
    </row>
    <row r="75" spans="1:46" s="15" customFormat="1" ht="19.5" hidden="1" customHeight="1" x14ac:dyDescent="0.25">
      <c r="A75" s="83"/>
      <c r="B75" s="46" t="s">
        <v>23</v>
      </c>
      <c r="C75" s="99"/>
      <c r="D75" s="44" t="s">
        <v>9</v>
      </c>
      <c r="E75" s="45" t="s">
        <v>9</v>
      </c>
      <c r="F75" s="45" t="s">
        <v>9</v>
      </c>
      <c r="G75" s="45" t="s">
        <v>9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42">
        <f t="shared" si="7"/>
        <v>0</v>
      </c>
      <c r="Q75" s="42">
        <f t="shared" si="8"/>
        <v>0</v>
      </c>
      <c r="R75" s="44"/>
      <c r="S75" s="45"/>
      <c r="T75" s="9"/>
      <c r="U75" s="4"/>
      <c r="V75" s="4"/>
      <c r="W75" s="4"/>
      <c r="X75" s="4"/>
      <c r="Y75" s="4"/>
      <c r="Z75" s="4"/>
      <c r="AA75" s="4"/>
      <c r="AB75" s="4"/>
      <c r="AC75" s="4"/>
      <c r="AD75" s="4"/>
      <c r="AS75" s="13"/>
    </row>
    <row r="76" spans="1:46" s="15" customFormat="1" ht="15.75" hidden="1" x14ac:dyDescent="0.25">
      <c r="A76" s="83"/>
      <c r="B76" s="46" t="s">
        <v>24</v>
      </c>
      <c r="C76" s="99"/>
      <c r="D76" s="44" t="s">
        <v>9</v>
      </c>
      <c r="E76" s="45" t="s">
        <v>9</v>
      </c>
      <c r="F76" s="45" t="s">
        <v>9</v>
      </c>
      <c r="G76" s="45" t="s">
        <v>9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42">
        <f t="shared" si="7"/>
        <v>0</v>
      </c>
      <c r="Q76" s="42">
        <f t="shared" si="8"/>
        <v>0</v>
      </c>
      <c r="R76" s="44"/>
      <c r="S76" s="45"/>
      <c r="T76" s="9"/>
      <c r="U76" s="4"/>
      <c r="V76" s="4"/>
      <c r="W76" s="4"/>
      <c r="X76" s="4"/>
      <c r="Y76" s="4"/>
      <c r="Z76" s="4"/>
      <c r="AA76" s="4"/>
      <c r="AB76" s="4"/>
      <c r="AC76" s="4"/>
      <c r="AD76" s="4"/>
      <c r="AS76" s="13"/>
    </row>
    <row r="77" spans="1:46" s="11" customFormat="1" ht="78.75" customHeight="1" x14ac:dyDescent="0.25">
      <c r="A77" s="83" t="s">
        <v>92</v>
      </c>
      <c r="B77" s="39" t="s">
        <v>43</v>
      </c>
      <c r="C77" s="102" t="s">
        <v>59</v>
      </c>
      <c r="D77" s="55">
        <v>44470</v>
      </c>
      <c r="E77" s="56">
        <v>44560</v>
      </c>
      <c r="F77" s="55">
        <v>44470</v>
      </c>
      <c r="G77" s="56">
        <v>44560</v>
      </c>
      <c r="H77" s="42">
        <f>H78+H79</f>
        <v>0</v>
      </c>
      <c r="I77" s="42">
        <f t="shared" ref="I77:O77" si="31">I78+I79</f>
        <v>0</v>
      </c>
      <c r="J77" s="42">
        <f t="shared" si="31"/>
        <v>0</v>
      </c>
      <c r="K77" s="42">
        <f t="shared" si="31"/>
        <v>0</v>
      </c>
      <c r="L77" s="42">
        <f t="shared" si="31"/>
        <v>0</v>
      </c>
      <c r="M77" s="42">
        <f t="shared" si="31"/>
        <v>0</v>
      </c>
      <c r="N77" s="42">
        <f t="shared" si="31"/>
        <v>20</v>
      </c>
      <c r="O77" s="42">
        <f t="shared" si="31"/>
        <v>20</v>
      </c>
      <c r="P77" s="42">
        <f t="shared" si="7"/>
        <v>20</v>
      </c>
      <c r="Q77" s="42">
        <f t="shared" si="8"/>
        <v>20</v>
      </c>
      <c r="R77" s="43">
        <v>10</v>
      </c>
      <c r="S77" s="84" t="s">
        <v>99</v>
      </c>
      <c r="T77" s="9"/>
      <c r="U77" s="4"/>
      <c r="V77" s="4"/>
      <c r="W77" s="4"/>
      <c r="X77" s="4"/>
      <c r="Y77" s="4"/>
      <c r="Z77" s="4"/>
      <c r="AA77" s="4"/>
      <c r="AB77" s="4"/>
      <c r="AC77" s="4"/>
      <c r="AD77" s="4"/>
      <c r="AS77" s="13"/>
    </row>
    <row r="78" spans="1:46" s="12" customFormat="1" ht="20.25" customHeight="1" x14ac:dyDescent="0.25">
      <c r="A78" s="83"/>
      <c r="B78" s="39" t="s">
        <v>23</v>
      </c>
      <c r="C78" s="99"/>
      <c r="D78" s="55" t="s">
        <v>9</v>
      </c>
      <c r="E78" s="56" t="s">
        <v>9</v>
      </c>
      <c r="F78" s="56" t="s">
        <v>9</v>
      </c>
      <c r="G78" s="43" t="s">
        <v>9</v>
      </c>
      <c r="H78" s="42">
        <f>H81</f>
        <v>0</v>
      </c>
      <c r="I78" s="42">
        <f t="shared" ref="I78:N78" si="32">I81</f>
        <v>0</v>
      </c>
      <c r="J78" s="42">
        <f t="shared" si="32"/>
        <v>0</v>
      </c>
      <c r="K78" s="42">
        <f t="shared" si="32"/>
        <v>0</v>
      </c>
      <c r="L78" s="42">
        <f t="shared" si="32"/>
        <v>0</v>
      </c>
      <c r="M78" s="42">
        <f t="shared" si="32"/>
        <v>0</v>
      </c>
      <c r="N78" s="42">
        <f t="shared" si="32"/>
        <v>0</v>
      </c>
      <c r="O78" s="42">
        <v>0</v>
      </c>
      <c r="P78" s="42">
        <f t="shared" si="7"/>
        <v>0</v>
      </c>
      <c r="Q78" s="42">
        <f t="shared" si="8"/>
        <v>0</v>
      </c>
      <c r="R78" s="43">
        <v>0</v>
      </c>
      <c r="S78" s="85"/>
      <c r="T78" s="9"/>
      <c r="U78" s="4"/>
      <c r="V78" s="4"/>
      <c r="W78" s="4"/>
      <c r="X78" s="4"/>
      <c r="Y78" s="4"/>
      <c r="Z78" s="4"/>
      <c r="AA78" s="4"/>
      <c r="AB78" s="4"/>
      <c r="AC78" s="4"/>
      <c r="AD78" s="4"/>
      <c r="AS78" s="13"/>
    </row>
    <row r="79" spans="1:46" s="12" customFormat="1" ht="33.75" customHeight="1" x14ac:dyDescent="0.25">
      <c r="A79" s="83"/>
      <c r="B79" s="39" t="s">
        <v>24</v>
      </c>
      <c r="C79" s="99"/>
      <c r="D79" s="55" t="s">
        <v>9</v>
      </c>
      <c r="E79" s="56" t="s">
        <v>9</v>
      </c>
      <c r="F79" s="56" t="s">
        <v>9</v>
      </c>
      <c r="G79" s="43" t="s">
        <v>9</v>
      </c>
      <c r="H79" s="42">
        <f>H82</f>
        <v>0</v>
      </c>
      <c r="I79" s="42">
        <f t="shared" ref="I79:K79" si="33">I82</f>
        <v>0</v>
      </c>
      <c r="J79" s="42">
        <f>-J82</f>
        <v>0</v>
      </c>
      <c r="K79" s="42">
        <f t="shared" si="33"/>
        <v>0</v>
      </c>
      <c r="L79" s="42">
        <f>L82</f>
        <v>0</v>
      </c>
      <c r="M79" s="42">
        <f>M82</f>
        <v>0</v>
      </c>
      <c r="N79" s="42">
        <v>20</v>
      </c>
      <c r="O79" s="42">
        <v>20</v>
      </c>
      <c r="P79" s="42">
        <f t="shared" si="7"/>
        <v>20</v>
      </c>
      <c r="Q79" s="42">
        <f t="shared" si="8"/>
        <v>20</v>
      </c>
      <c r="R79" s="43">
        <v>10</v>
      </c>
      <c r="S79" s="85"/>
      <c r="T79" s="9"/>
      <c r="U79" s="4"/>
      <c r="V79" s="4"/>
      <c r="W79" s="4"/>
      <c r="X79" s="4"/>
      <c r="Y79" s="4"/>
      <c r="Z79" s="4"/>
      <c r="AA79" s="4"/>
      <c r="AB79" s="4"/>
      <c r="AC79" s="4"/>
      <c r="AD79" s="4"/>
      <c r="AS79" s="13"/>
    </row>
    <row r="80" spans="1:46" s="11" customFormat="1" ht="105" customHeight="1" x14ac:dyDescent="0.25">
      <c r="A80" s="83" t="s">
        <v>93</v>
      </c>
      <c r="B80" s="46" t="s">
        <v>44</v>
      </c>
      <c r="C80" s="99"/>
      <c r="D80" s="40">
        <v>44470</v>
      </c>
      <c r="E80" s="41">
        <v>44560</v>
      </c>
      <c r="F80" s="40">
        <v>44470</v>
      </c>
      <c r="G80" s="41">
        <v>44560</v>
      </c>
      <c r="H80" s="52">
        <f>H81+H82</f>
        <v>0</v>
      </c>
      <c r="I80" s="52">
        <f t="shared" ref="I80:O80" si="34">I81+I82</f>
        <v>0</v>
      </c>
      <c r="J80" s="52">
        <f t="shared" si="34"/>
        <v>0</v>
      </c>
      <c r="K80" s="52">
        <f t="shared" si="34"/>
        <v>0</v>
      </c>
      <c r="L80" s="52">
        <f t="shared" si="34"/>
        <v>0</v>
      </c>
      <c r="M80" s="52">
        <f t="shared" si="34"/>
        <v>0</v>
      </c>
      <c r="N80" s="52">
        <f t="shared" si="34"/>
        <v>20</v>
      </c>
      <c r="O80" s="52">
        <f t="shared" si="34"/>
        <v>20</v>
      </c>
      <c r="P80" s="42">
        <f t="shared" si="7"/>
        <v>20</v>
      </c>
      <c r="Q80" s="42">
        <f t="shared" si="8"/>
        <v>20</v>
      </c>
      <c r="R80" s="44">
        <v>10</v>
      </c>
      <c r="S80" s="85"/>
      <c r="T80" s="9"/>
      <c r="U80" s="4"/>
      <c r="V80" s="4"/>
      <c r="W80" s="4"/>
      <c r="X80" s="4"/>
      <c r="Y80" s="4"/>
      <c r="Z80" s="4"/>
      <c r="AA80" s="4"/>
      <c r="AB80" s="4"/>
      <c r="AC80" s="4"/>
      <c r="AD80" s="4"/>
      <c r="AS80" s="13"/>
    </row>
    <row r="81" spans="1:45" s="15" customFormat="1" ht="16.5" customHeight="1" x14ac:dyDescent="0.25">
      <c r="A81" s="83"/>
      <c r="B81" s="46" t="s">
        <v>23</v>
      </c>
      <c r="C81" s="99"/>
      <c r="D81" s="78" t="s">
        <v>9</v>
      </c>
      <c r="E81" s="45" t="s">
        <v>9</v>
      </c>
      <c r="F81" s="45" t="s">
        <v>9</v>
      </c>
      <c r="G81" s="45" t="s">
        <v>9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42">
        <f t="shared" si="7"/>
        <v>0</v>
      </c>
      <c r="Q81" s="42">
        <f t="shared" si="8"/>
        <v>0</v>
      </c>
      <c r="R81" s="44"/>
      <c r="S81" s="85"/>
      <c r="T81" s="9"/>
      <c r="U81" s="4"/>
      <c r="V81" s="4"/>
      <c r="W81" s="4"/>
      <c r="X81" s="4"/>
      <c r="Y81" s="4"/>
      <c r="Z81" s="4"/>
      <c r="AA81" s="4"/>
      <c r="AB81" s="4"/>
      <c r="AC81" s="4"/>
      <c r="AD81" s="4"/>
      <c r="AS81" s="13"/>
    </row>
    <row r="82" spans="1:45" s="15" customFormat="1" ht="17.25" customHeight="1" x14ac:dyDescent="0.25">
      <c r="A82" s="83"/>
      <c r="B82" s="46" t="s">
        <v>24</v>
      </c>
      <c r="C82" s="99"/>
      <c r="D82" s="78" t="s">
        <v>9</v>
      </c>
      <c r="E82" s="45" t="s">
        <v>9</v>
      </c>
      <c r="F82" s="45" t="s">
        <v>9</v>
      </c>
      <c r="G82" s="45" t="s">
        <v>9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20</v>
      </c>
      <c r="O82" s="52">
        <v>20</v>
      </c>
      <c r="P82" s="42">
        <f t="shared" si="7"/>
        <v>20</v>
      </c>
      <c r="Q82" s="42">
        <f t="shared" si="8"/>
        <v>20</v>
      </c>
      <c r="R82" s="44"/>
      <c r="S82" s="86"/>
      <c r="T82" s="9"/>
      <c r="U82" s="4"/>
      <c r="V82" s="4"/>
      <c r="W82" s="4"/>
      <c r="X82" s="4"/>
      <c r="Y82" s="4"/>
      <c r="Z82" s="4"/>
      <c r="AA82" s="4"/>
      <c r="AB82" s="4"/>
      <c r="AC82" s="4"/>
      <c r="AD82" s="4"/>
      <c r="AS82" s="13"/>
    </row>
    <row r="83" spans="1:45" s="11" customFormat="1" ht="213.75" hidden="1" customHeight="1" x14ac:dyDescent="0.25">
      <c r="A83" s="83" t="s">
        <v>94</v>
      </c>
      <c r="B83" s="39" t="s">
        <v>52</v>
      </c>
      <c r="C83" s="102" t="s">
        <v>101</v>
      </c>
      <c r="D83" s="55" t="s">
        <v>9</v>
      </c>
      <c r="E83" s="56"/>
      <c r="F83" s="55" t="s">
        <v>9</v>
      </c>
      <c r="G83" s="56"/>
      <c r="H83" s="42">
        <f t="shared" ref="H83:R83" si="35">H84+H85</f>
        <v>0</v>
      </c>
      <c r="I83" s="42">
        <f t="shared" si="35"/>
        <v>0</v>
      </c>
      <c r="J83" s="42">
        <f t="shared" si="35"/>
        <v>0</v>
      </c>
      <c r="K83" s="42">
        <f t="shared" si="35"/>
        <v>0</v>
      </c>
      <c r="L83" s="42">
        <f t="shared" si="35"/>
        <v>0</v>
      </c>
      <c r="M83" s="42">
        <f t="shared" si="35"/>
        <v>0</v>
      </c>
      <c r="N83" s="42">
        <f t="shared" si="35"/>
        <v>0</v>
      </c>
      <c r="O83" s="42">
        <f t="shared" si="35"/>
        <v>0</v>
      </c>
      <c r="P83" s="42">
        <f t="shared" si="35"/>
        <v>0</v>
      </c>
      <c r="Q83" s="42">
        <f t="shared" si="35"/>
        <v>0</v>
      </c>
      <c r="R83" s="42">
        <f t="shared" si="35"/>
        <v>0</v>
      </c>
      <c r="S83" s="103" t="s">
        <v>103</v>
      </c>
      <c r="T83" s="9"/>
      <c r="U83" s="4"/>
      <c r="V83" s="4"/>
      <c r="W83" s="4"/>
      <c r="X83" s="4"/>
      <c r="Y83" s="4"/>
      <c r="Z83" s="4"/>
      <c r="AA83" s="4"/>
      <c r="AB83" s="4"/>
      <c r="AC83" s="4"/>
      <c r="AD83" s="4"/>
      <c r="AS83" s="13"/>
    </row>
    <row r="84" spans="1:45" s="12" customFormat="1" ht="15" hidden="1" customHeight="1" x14ac:dyDescent="0.25">
      <c r="A84" s="83"/>
      <c r="B84" s="39" t="s">
        <v>23</v>
      </c>
      <c r="C84" s="99"/>
      <c r="D84" s="55" t="s">
        <v>9</v>
      </c>
      <c r="E84" s="56" t="s">
        <v>9</v>
      </c>
      <c r="F84" s="56" t="s">
        <v>9</v>
      </c>
      <c r="G84" s="43" t="s">
        <v>9</v>
      </c>
      <c r="H84" s="42">
        <f>H87</f>
        <v>0</v>
      </c>
      <c r="I84" s="42">
        <f t="shared" ref="I84:O84" si="36">I87</f>
        <v>0</v>
      </c>
      <c r="J84" s="42">
        <f t="shared" si="36"/>
        <v>0</v>
      </c>
      <c r="K84" s="42">
        <f t="shared" si="36"/>
        <v>0</v>
      </c>
      <c r="L84" s="42">
        <f t="shared" si="36"/>
        <v>0</v>
      </c>
      <c r="M84" s="42">
        <f t="shared" si="36"/>
        <v>0</v>
      </c>
      <c r="N84" s="42">
        <f t="shared" si="36"/>
        <v>0</v>
      </c>
      <c r="O84" s="42">
        <f t="shared" si="36"/>
        <v>0</v>
      </c>
      <c r="P84" s="42">
        <f t="shared" si="7"/>
        <v>0</v>
      </c>
      <c r="Q84" s="42">
        <f t="shared" si="8"/>
        <v>0</v>
      </c>
      <c r="R84" s="43">
        <v>0</v>
      </c>
      <c r="S84" s="103"/>
      <c r="T84" s="9"/>
      <c r="U84" s="4"/>
      <c r="V84" s="4"/>
      <c r="W84" s="4"/>
      <c r="X84" s="4"/>
      <c r="Y84" s="4"/>
      <c r="Z84" s="4"/>
      <c r="AA84" s="4"/>
      <c r="AB84" s="4"/>
      <c r="AC84" s="4"/>
      <c r="AD84" s="4"/>
      <c r="AS84" s="13"/>
    </row>
    <row r="85" spans="1:45" s="12" customFormat="1" ht="21" hidden="1" customHeight="1" x14ac:dyDescent="0.25">
      <c r="A85" s="83"/>
      <c r="B85" s="39" t="s">
        <v>24</v>
      </c>
      <c r="C85" s="99"/>
      <c r="D85" s="55" t="s">
        <v>9</v>
      </c>
      <c r="E85" s="56" t="s">
        <v>9</v>
      </c>
      <c r="F85" s="56" t="s">
        <v>9</v>
      </c>
      <c r="G85" s="43" t="s">
        <v>9</v>
      </c>
      <c r="H85" s="42">
        <v>0</v>
      </c>
      <c r="I85" s="42">
        <v>0</v>
      </c>
      <c r="J85" s="42">
        <f t="shared" ref="J85:O85" si="37">J88</f>
        <v>0</v>
      </c>
      <c r="K85" s="42">
        <f t="shared" si="37"/>
        <v>0</v>
      </c>
      <c r="L85" s="42">
        <v>0</v>
      </c>
      <c r="M85" s="42">
        <v>0</v>
      </c>
      <c r="N85" s="42">
        <v>0</v>
      </c>
      <c r="O85" s="42">
        <f t="shared" si="37"/>
        <v>0</v>
      </c>
      <c r="P85" s="42">
        <f t="shared" ref="P85:P105" si="38">H85+J85+L85+N85</f>
        <v>0</v>
      </c>
      <c r="Q85" s="42">
        <f t="shared" ref="Q85:Q96" si="39">I85+K85+M85+O85</f>
        <v>0</v>
      </c>
      <c r="R85" s="43">
        <v>0</v>
      </c>
      <c r="S85" s="103"/>
      <c r="T85" s="9"/>
      <c r="U85" s="4"/>
      <c r="V85" s="4"/>
      <c r="W85" s="4"/>
      <c r="X85" s="4"/>
      <c r="Y85" s="4"/>
      <c r="Z85" s="4"/>
      <c r="AA85" s="4"/>
      <c r="AB85" s="4"/>
      <c r="AC85" s="4"/>
      <c r="AD85" s="4"/>
      <c r="AS85" s="13"/>
    </row>
    <row r="86" spans="1:45" s="11" customFormat="1" ht="69" hidden="1" customHeight="1" x14ac:dyDescent="0.25">
      <c r="A86" s="83" t="s">
        <v>95</v>
      </c>
      <c r="B86" s="46" t="s">
        <v>45</v>
      </c>
      <c r="C86" s="99"/>
      <c r="D86" s="40" t="s">
        <v>9</v>
      </c>
      <c r="E86" s="41"/>
      <c r="F86" s="40" t="s">
        <v>9</v>
      </c>
      <c r="G86" s="41"/>
      <c r="H86" s="52">
        <f t="shared" ref="H86:O86" si="40">H87+H88</f>
        <v>0</v>
      </c>
      <c r="I86" s="52">
        <f t="shared" si="40"/>
        <v>0</v>
      </c>
      <c r="J86" s="52">
        <f t="shared" si="40"/>
        <v>0</v>
      </c>
      <c r="K86" s="52">
        <f t="shared" si="40"/>
        <v>0</v>
      </c>
      <c r="L86" s="52">
        <f t="shared" si="40"/>
        <v>0</v>
      </c>
      <c r="M86" s="52">
        <f t="shared" si="40"/>
        <v>0</v>
      </c>
      <c r="N86" s="52">
        <f t="shared" si="40"/>
        <v>0</v>
      </c>
      <c r="O86" s="52">
        <f t="shared" si="40"/>
        <v>0</v>
      </c>
      <c r="P86" s="42">
        <f t="shared" si="38"/>
        <v>0</v>
      </c>
      <c r="Q86" s="42">
        <f t="shared" si="39"/>
        <v>0</v>
      </c>
      <c r="R86" s="52">
        <f>R87+R88</f>
        <v>0</v>
      </c>
      <c r="S86" s="45" t="s">
        <v>9</v>
      </c>
      <c r="T86" s="9"/>
      <c r="U86" s="4"/>
      <c r="V86" s="4"/>
      <c r="W86" s="4"/>
      <c r="X86" s="4"/>
      <c r="Y86" s="4"/>
      <c r="Z86" s="4"/>
      <c r="AA86" s="4"/>
      <c r="AB86" s="4"/>
      <c r="AC86" s="4"/>
      <c r="AD86" s="4"/>
      <c r="AS86" s="13"/>
    </row>
    <row r="87" spans="1:45" s="15" customFormat="1" ht="18.75" hidden="1" customHeight="1" x14ac:dyDescent="0.25">
      <c r="A87" s="83"/>
      <c r="B87" s="46" t="s">
        <v>23</v>
      </c>
      <c r="C87" s="99"/>
      <c r="D87" s="55" t="s">
        <v>9</v>
      </c>
      <c r="E87" s="56" t="s">
        <v>9</v>
      </c>
      <c r="F87" s="56" t="s">
        <v>9</v>
      </c>
      <c r="G87" s="43" t="s">
        <v>9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f t="shared" si="38"/>
        <v>0</v>
      </c>
      <c r="Q87" s="52">
        <f t="shared" si="39"/>
        <v>0</v>
      </c>
      <c r="R87" s="44"/>
      <c r="S87" s="45" t="s">
        <v>9</v>
      </c>
      <c r="T87" s="9"/>
      <c r="U87" s="4"/>
      <c r="V87" s="4"/>
      <c r="W87" s="4"/>
      <c r="X87" s="4"/>
      <c r="Y87" s="4"/>
      <c r="Z87" s="4"/>
      <c r="AA87" s="4"/>
      <c r="AB87" s="4"/>
      <c r="AC87" s="4"/>
      <c r="AD87" s="4"/>
      <c r="AS87" s="13"/>
    </row>
    <row r="88" spans="1:45" s="15" customFormat="1" ht="16.5" hidden="1" customHeight="1" x14ac:dyDescent="0.25">
      <c r="A88" s="83"/>
      <c r="B88" s="46" t="s">
        <v>24</v>
      </c>
      <c r="C88" s="99"/>
      <c r="D88" s="55" t="s">
        <v>9</v>
      </c>
      <c r="E88" s="56" t="s">
        <v>9</v>
      </c>
      <c r="F88" s="56" t="s">
        <v>9</v>
      </c>
      <c r="G88" s="43" t="s">
        <v>9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f t="shared" si="38"/>
        <v>0</v>
      </c>
      <c r="Q88" s="52">
        <f t="shared" si="39"/>
        <v>0</v>
      </c>
      <c r="R88" s="44"/>
      <c r="S88" s="45" t="s">
        <v>9</v>
      </c>
      <c r="T88" s="9"/>
      <c r="U88" s="4"/>
      <c r="V88" s="4"/>
      <c r="W88" s="4"/>
      <c r="X88" s="4"/>
      <c r="Y88" s="4"/>
      <c r="Z88" s="4"/>
      <c r="AA88" s="4"/>
      <c r="AB88" s="4"/>
      <c r="AC88" s="4"/>
      <c r="AD88" s="4"/>
      <c r="AS88" s="13"/>
    </row>
    <row r="89" spans="1:45" s="11" customFormat="1" ht="54" hidden="1" customHeight="1" thickBot="1" x14ac:dyDescent="0.3">
      <c r="A89" s="36"/>
      <c r="B89" s="39" t="s">
        <v>47</v>
      </c>
      <c r="C89" s="43"/>
      <c r="D89" s="56">
        <v>43617</v>
      </c>
      <c r="E89" s="56">
        <v>43708</v>
      </c>
      <c r="F89" s="56" t="s">
        <v>9</v>
      </c>
      <c r="G89" s="43" t="s">
        <v>9</v>
      </c>
      <c r="H89" s="42"/>
      <c r="I89" s="42"/>
      <c r="J89" s="42"/>
      <c r="K89" s="42"/>
      <c r="L89" s="42"/>
      <c r="M89" s="42"/>
      <c r="N89" s="42"/>
      <c r="O89" s="42"/>
      <c r="P89" s="42">
        <f t="shared" si="38"/>
        <v>0</v>
      </c>
      <c r="Q89" s="42">
        <f t="shared" si="39"/>
        <v>0</v>
      </c>
      <c r="R89" s="43">
        <v>0</v>
      </c>
      <c r="S89" s="44" t="s">
        <v>56</v>
      </c>
      <c r="T89" s="9"/>
      <c r="U89" s="4"/>
      <c r="V89" s="4"/>
      <c r="W89" s="4"/>
      <c r="X89" s="4"/>
      <c r="Y89" s="4"/>
      <c r="Z89" s="4"/>
      <c r="AA89" s="4"/>
      <c r="AB89" s="4"/>
      <c r="AC89" s="4"/>
      <c r="AD89" s="4"/>
      <c r="AS89" s="13"/>
    </row>
    <row r="90" spans="1:45" s="11" customFormat="1" ht="55.5" hidden="1" customHeight="1" thickBot="1" x14ac:dyDescent="0.3">
      <c r="A90" s="36"/>
      <c r="B90" s="46" t="s">
        <v>48</v>
      </c>
      <c r="C90" s="44"/>
      <c r="D90" s="55" t="s">
        <v>9</v>
      </c>
      <c r="E90" s="56" t="s">
        <v>9</v>
      </c>
      <c r="F90" s="56" t="s">
        <v>9</v>
      </c>
      <c r="G90" s="43" t="s">
        <v>9</v>
      </c>
      <c r="H90" s="52"/>
      <c r="I90" s="52"/>
      <c r="J90" s="52"/>
      <c r="K90" s="52"/>
      <c r="L90" s="52"/>
      <c r="M90" s="52"/>
      <c r="N90" s="52"/>
      <c r="O90" s="52"/>
      <c r="P90" s="42">
        <f t="shared" si="38"/>
        <v>0</v>
      </c>
      <c r="Q90" s="42">
        <f t="shared" si="39"/>
        <v>0</v>
      </c>
      <c r="R90" s="44">
        <v>0</v>
      </c>
      <c r="S90" s="45" t="s">
        <v>9</v>
      </c>
      <c r="T90" s="9"/>
      <c r="U90" s="4"/>
      <c r="V90" s="4"/>
      <c r="W90" s="4"/>
      <c r="X90" s="4"/>
      <c r="Y90" s="4"/>
      <c r="Z90" s="4"/>
      <c r="AA90" s="4"/>
      <c r="AB90" s="4"/>
      <c r="AC90" s="4"/>
      <c r="AD90" s="4"/>
      <c r="AS90" s="13"/>
    </row>
    <row r="91" spans="1:45" s="11" customFormat="1" ht="79.5" hidden="1" customHeight="1" thickBot="1" x14ac:dyDescent="0.3">
      <c r="A91" s="36"/>
      <c r="B91" s="46" t="s">
        <v>49</v>
      </c>
      <c r="C91" s="44"/>
      <c r="D91" s="55" t="s">
        <v>9</v>
      </c>
      <c r="E91" s="56" t="s">
        <v>9</v>
      </c>
      <c r="F91" s="56" t="s">
        <v>9</v>
      </c>
      <c r="G91" s="43" t="s">
        <v>9</v>
      </c>
      <c r="H91" s="52"/>
      <c r="I91" s="52"/>
      <c r="J91" s="52"/>
      <c r="K91" s="52"/>
      <c r="L91" s="52"/>
      <c r="M91" s="52"/>
      <c r="N91" s="52"/>
      <c r="O91" s="52"/>
      <c r="P91" s="42">
        <f t="shared" si="38"/>
        <v>0</v>
      </c>
      <c r="Q91" s="42">
        <f t="shared" si="39"/>
        <v>0</v>
      </c>
      <c r="R91" s="44">
        <v>0</v>
      </c>
      <c r="S91" s="45" t="s">
        <v>9</v>
      </c>
      <c r="T91" s="9"/>
      <c r="U91" s="4"/>
      <c r="V91" s="4"/>
      <c r="W91" s="4"/>
      <c r="X91" s="4"/>
      <c r="Y91" s="4"/>
      <c r="Z91" s="4"/>
      <c r="AA91" s="4"/>
      <c r="AB91" s="4"/>
      <c r="AC91" s="4"/>
      <c r="AD91" s="4"/>
      <c r="AS91" s="13"/>
    </row>
    <row r="92" spans="1:45" s="11" customFormat="1" ht="82.5" hidden="1" customHeight="1" thickBot="1" x14ac:dyDescent="0.3">
      <c r="A92" s="36"/>
      <c r="B92" s="39" t="s">
        <v>46</v>
      </c>
      <c r="C92" s="43"/>
      <c r="D92" s="55" t="s">
        <v>9</v>
      </c>
      <c r="E92" s="56" t="s">
        <v>9</v>
      </c>
      <c r="F92" s="56" t="s">
        <v>9</v>
      </c>
      <c r="G92" s="55" t="s">
        <v>9</v>
      </c>
      <c r="H92" s="42"/>
      <c r="I92" s="42"/>
      <c r="J92" s="42"/>
      <c r="K92" s="42"/>
      <c r="L92" s="42"/>
      <c r="M92" s="42"/>
      <c r="N92" s="42"/>
      <c r="O92" s="42"/>
      <c r="P92" s="42">
        <f t="shared" si="38"/>
        <v>0</v>
      </c>
      <c r="Q92" s="42">
        <f t="shared" si="39"/>
        <v>0</v>
      </c>
      <c r="R92" s="43">
        <v>0</v>
      </c>
      <c r="S92" s="44" t="s">
        <v>58</v>
      </c>
      <c r="T92" s="9"/>
      <c r="U92" s="4"/>
      <c r="V92" s="4"/>
      <c r="W92" s="4"/>
      <c r="X92" s="4"/>
      <c r="Y92" s="4"/>
      <c r="Z92" s="4"/>
      <c r="AA92" s="4"/>
      <c r="AB92" s="4"/>
      <c r="AC92" s="4"/>
      <c r="AD92" s="4"/>
      <c r="AS92" s="13"/>
    </row>
    <row r="93" spans="1:45" s="12" customFormat="1" ht="25.5" hidden="1" customHeight="1" thickBot="1" x14ac:dyDescent="0.3">
      <c r="A93" s="36"/>
      <c r="B93" s="39" t="s">
        <v>23</v>
      </c>
      <c r="C93" s="43"/>
      <c r="D93" s="55" t="s">
        <v>9</v>
      </c>
      <c r="E93" s="56" t="s">
        <v>9</v>
      </c>
      <c r="F93" s="56" t="s">
        <v>9</v>
      </c>
      <c r="G93" s="43" t="s">
        <v>9</v>
      </c>
      <c r="H93" s="42"/>
      <c r="I93" s="42"/>
      <c r="J93" s="42"/>
      <c r="K93" s="42"/>
      <c r="L93" s="42"/>
      <c r="M93" s="42"/>
      <c r="N93" s="42"/>
      <c r="O93" s="42"/>
      <c r="P93" s="42">
        <f t="shared" si="38"/>
        <v>0</v>
      </c>
      <c r="Q93" s="42">
        <f t="shared" si="39"/>
        <v>0</v>
      </c>
      <c r="R93" s="43">
        <v>0</v>
      </c>
      <c r="S93" s="57" t="s">
        <v>9</v>
      </c>
      <c r="T93" s="9"/>
      <c r="U93" s="4"/>
      <c r="V93" s="4"/>
      <c r="W93" s="4"/>
      <c r="X93" s="4"/>
      <c r="Y93" s="4"/>
      <c r="Z93" s="4"/>
      <c r="AA93" s="4"/>
      <c r="AB93" s="4"/>
      <c r="AC93" s="4"/>
      <c r="AD93" s="4"/>
      <c r="AS93" s="13"/>
    </row>
    <row r="94" spans="1:45" s="12" customFormat="1" ht="29.25" hidden="1" customHeight="1" thickBot="1" x14ac:dyDescent="0.3">
      <c r="A94" s="36"/>
      <c r="B94" s="39" t="s">
        <v>24</v>
      </c>
      <c r="C94" s="43"/>
      <c r="D94" s="55" t="s">
        <v>9</v>
      </c>
      <c r="E94" s="56" t="s">
        <v>9</v>
      </c>
      <c r="F94" s="56" t="s">
        <v>9</v>
      </c>
      <c r="G94" s="43" t="s">
        <v>9</v>
      </c>
      <c r="H94" s="42"/>
      <c r="I94" s="42"/>
      <c r="J94" s="42"/>
      <c r="K94" s="42"/>
      <c r="L94" s="42"/>
      <c r="M94" s="42"/>
      <c r="N94" s="42"/>
      <c r="O94" s="42"/>
      <c r="P94" s="42">
        <f t="shared" si="38"/>
        <v>0</v>
      </c>
      <c r="Q94" s="42">
        <f t="shared" si="39"/>
        <v>0</v>
      </c>
      <c r="R94" s="43">
        <v>0</v>
      </c>
      <c r="S94" s="57" t="s">
        <v>9</v>
      </c>
      <c r="T94" s="9"/>
      <c r="U94" s="4"/>
      <c r="V94" s="4"/>
      <c r="W94" s="4"/>
      <c r="X94" s="4"/>
      <c r="Y94" s="4"/>
      <c r="Z94" s="4"/>
      <c r="AA94" s="4"/>
      <c r="AB94" s="4"/>
      <c r="AC94" s="4"/>
      <c r="AD94" s="4"/>
      <c r="AS94" s="13"/>
    </row>
    <row r="95" spans="1:45" s="11" customFormat="1" ht="92.25" hidden="1" customHeight="1" thickBot="1" x14ac:dyDescent="0.3">
      <c r="A95" s="36"/>
      <c r="B95" s="46" t="s">
        <v>53</v>
      </c>
      <c r="C95" s="44"/>
      <c r="D95" s="40" t="s">
        <v>9</v>
      </c>
      <c r="E95" s="41" t="s">
        <v>9</v>
      </c>
      <c r="F95" s="41" t="s">
        <v>9</v>
      </c>
      <c r="G95" s="40" t="s">
        <v>9</v>
      </c>
      <c r="H95" s="52">
        <v>0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42">
        <f t="shared" si="38"/>
        <v>0</v>
      </c>
      <c r="Q95" s="42">
        <f t="shared" si="39"/>
        <v>0</v>
      </c>
      <c r="R95" s="44">
        <v>0</v>
      </c>
      <c r="S95" s="45" t="s">
        <v>9</v>
      </c>
      <c r="T95" s="9"/>
      <c r="U95" s="4"/>
      <c r="V95" s="4"/>
      <c r="W95" s="4"/>
      <c r="X95" s="4"/>
      <c r="Y95" s="4"/>
      <c r="Z95" s="4"/>
      <c r="AA95" s="4"/>
      <c r="AB95" s="4"/>
      <c r="AC95" s="4"/>
      <c r="AD95" s="4"/>
      <c r="AS95" s="13"/>
    </row>
    <row r="96" spans="1:45" s="11" customFormat="1" ht="0.75" hidden="1" customHeight="1" x14ac:dyDescent="0.25">
      <c r="A96" s="36"/>
      <c r="B96" s="46" t="s">
        <v>50</v>
      </c>
      <c r="C96" s="44"/>
      <c r="D96" s="40" t="s">
        <v>9</v>
      </c>
      <c r="E96" s="41" t="s">
        <v>9</v>
      </c>
      <c r="F96" s="41" t="s">
        <v>9</v>
      </c>
      <c r="G96" s="40" t="s">
        <v>9</v>
      </c>
      <c r="H96" s="52">
        <v>0</v>
      </c>
      <c r="I96" s="52">
        <v>0</v>
      </c>
      <c r="J96" s="52"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42">
        <f t="shared" si="38"/>
        <v>0</v>
      </c>
      <c r="Q96" s="42">
        <f t="shared" si="39"/>
        <v>0</v>
      </c>
      <c r="R96" s="44">
        <v>0</v>
      </c>
      <c r="S96" s="45" t="s">
        <v>9</v>
      </c>
      <c r="T96" s="9"/>
      <c r="U96" s="4"/>
      <c r="V96" s="4"/>
      <c r="W96" s="4"/>
      <c r="X96" s="4"/>
      <c r="Y96" s="4"/>
      <c r="Z96" s="4"/>
      <c r="AA96" s="4"/>
      <c r="AB96" s="4"/>
      <c r="AC96" s="4"/>
      <c r="AD96" s="4"/>
      <c r="AS96" s="13">
        <f t="shared" ref="AS96" si="41">I96+K96</f>
        <v>0</v>
      </c>
    </row>
    <row r="97" spans="1:47" s="27" customFormat="1" ht="159" customHeight="1" x14ac:dyDescent="0.25">
      <c r="A97" s="83" t="s">
        <v>96</v>
      </c>
      <c r="B97" s="39" t="s">
        <v>68</v>
      </c>
      <c r="C97" s="102" t="s">
        <v>70</v>
      </c>
      <c r="D97" s="55">
        <v>44287</v>
      </c>
      <c r="E97" s="56">
        <v>44377</v>
      </c>
      <c r="F97" s="55">
        <v>44287</v>
      </c>
      <c r="G97" s="56">
        <v>44377</v>
      </c>
      <c r="H97" s="52">
        <f t="shared" ref="H97" si="42">H98+H99</f>
        <v>0</v>
      </c>
      <c r="I97" s="52">
        <f t="shared" ref="I97" si="43">I98+I99</f>
        <v>0</v>
      </c>
      <c r="J97" s="52">
        <f t="shared" ref="J97" si="44">J98+J99</f>
        <v>1681.2</v>
      </c>
      <c r="K97" s="52">
        <f t="shared" ref="K97" si="45">K98+K99</f>
        <v>1681.2</v>
      </c>
      <c r="L97" s="52">
        <f t="shared" ref="L97" si="46">L98+L99</f>
        <v>0</v>
      </c>
      <c r="M97" s="52">
        <f t="shared" ref="M97" si="47">M98+M99</f>
        <v>0</v>
      </c>
      <c r="N97" s="52">
        <f t="shared" ref="N97" si="48">N98+N99</f>
        <v>-0.4</v>
      </c>
      <c r="O97" s="52">
        <f t="shared" ref="O97" si="49">O98+O99</f>
        <v>0</v>
      </c>
      <c r="P97" s="42">
        <f>P98+P99</f>
        <v>1680.8</v>
      </c>
      <c r="Q97" s="42">
        <f>Q98+Q99</f>
        <v>1680.8</v>
      </c>
      <c r="R97" s="44"/>
      <c r="S97" s="80" t="s">
        <v>99</v>
      </c>
      <c r="T97" s="9"/>
      <c r="U97" s="4"/>
      <c r="V97" s="4"/>
      <c r="W97" s="4"/>
      <c r="X97" s="4"/>
      <c r="Y97" s="4"/>
      <c r="Z97" s="4"/>
      <c r="AA97" s="4"/>
      <c r="AB97" s="4"/>
      <c r="AC97" s="4"/>
      <c r="AD97" s="4"/>
      <c r="AS97" s="13"/>
    </row>
    <row r="98" spans="1:47" s="27" customFormat="1" ht="16.5" customHeight="1" x14ac:dyDescent="0.25">
      <c r="A98" s="83"/>
      <c r="B98" s="46" t="s">
        <v>23</v>
      </c>
      <c r="C98" s="102"/>
      <c r="D98" s="55" t="s">
        <v>9</v>
      </c>
      <c r="E98" s="56" t="s">
        <v>9</v>
      </c>
      <c r="F98" s="56" t="s">
        <v>9</v>
      </c>
      <c r="G98" s="43" t="s">
        <v>9</v>
      </c>
      <c r="H98" s="52">
        <f t="shared" ref="H98:Q98" si="50">H101</f>
        <v>0</v>
      </c>
      <c r="I98" s="52">
        <f t="shared" si="50"/>
        <v>0</v>
      </c>
      <c r="J98" s="52">
        <f t="shared" si="50"/>
        <v>0</v>
      </c>
      <c r="K98" s="52">
        <f t="shared" si="50"/>
        <v>0</v>
      </c>
      <c r="L98" s="52">
        <f t="shared" si="50"/>
        <v>0</v>
      </c>
      <c r="M98" s="52">
        <f t="shared" si="50"/>
        <v>0</v>
      </c>
      <c r="N98" s="52">
        <f t="shared" si="50"/>
        <v>0</v>
      </c>
      <c r="O98" s="52">
        <f t="shared" si="50"/>
        <v>0</v>
      </c>
      <c r="P98" s="42">
        <f t="shared" si="50"/>
        <v>0</v>
      </c>
      <c r="Q98" s="42">
        <f t="shared" si="50"/>
        <v>0</v>
      </c>
      <c r="R98" s="44"/>
      <c r="S98" s="81"/>
      <c r="T98" s="9"/>
      <c r="U98" s="4"/>
      <c r="V98" s="4"/>
      <c r="W98" s="4"/>
      <c r="X98" s="4"/>
      <c r="Y98" s="4"/>
      <c r="Z98" s="4"/>
      <c r="AA98" s="4"/>
      <c r="AB98" s="4"/>
      <c r="AC98" s="4"/>
      <c r="AD98" s="4"/>
      <c r="AS98" s="13"/>
    </row>
    <row r="99" spans="1:47" s="27" customFormat="1" ht="20.25" customHeight="1" x14ac:dyDescent="0.25">
      <c r="A99" s="83"/>
      <c r="B99" s="46" t="s">
        <v>24</v>
      </c>
      <c r="C99" s="102"/>
      <c r="D99" s="55" t="s">
        <v>9</v>
      </c>
      <c r="E99" s="56" t="s">
        <v>9</v>
      </c>
      <c r="F99" s="56" t="s">
        <v>9</v>
      </c>
      <c r="G99" s="43" t="s">
        <v>9</v>
      </c>
      <c r="H99" s="52">
        <f t="shared" ref="H99:O99" si="51">H102</f>
        <v>0</v>
      </c>
      <c r="I99" s="52">
        <f t="shared" si="51"/>
        <v>0</v>
      </c>
      <c r="J99" s="52">
        <v>1681.2</v>
      </c>
      <c r="K99" s="52">
        <v>1681.2</v>
      </c>
      <c r="L99" s="52">
        <f t="shared" si="51"/>
        <v>0</v>
      </c>
      <c r="M99" s="52">
        <f t="shared" si="51"/>
        <v>0</v>
      </c>
      <c r="N99" s="52">
        <v>-0.4</v>
      </c>
      <c r="O99" s="52">
        <f t="shared" si="51"/>
        <v>0</v>
      </c>
      <c r="P99" s="42">
        <v>1680.8</v>
      </c>
      <c r="Q99" s="72">
        <v>1680.8</v>
      </c>
      <c r="R99" s="44"/>
      <c r="S99" s="82"/>
      <c r="T99" s="9"/>
      <c r="U99" s="4"/>
      <c r="V99" s="4"/>
      <c r="W99" s="4"/>
      <c r="X99" s="4"/>
      <c r="Y99" s="4"/>
      <c r="Z99" s="4"/>
      <c r="AA99" s="4"/>
      <c r="AB99" s="4"/>
      <c r="AC99" s="4"/>
      <c r="AD99" s="4"/>
      <c r="AS99" s="13"/>
    </row>
    <row r="100" spans="1:47" s="27" customFormat="1" ht="246.75" customHeight="1" x14ac:dyDescent="0.25">
      <c r="A100" s="83" t="s">
        <v>97</v>
      </c>
      <c r="B100" s="46" t="s">
        <v>69</v>
      </c>
      <c r="C100" s="102"/>
      <c r="D100" s="40">
        <v>44287</v>
      </c>
      <c r="E100" s="41">
        <v>44377</v>
      </c>
      <c r="F100" s="40">
        <v>44287</v>
      </c>
      <c r="G100" s="41">
        <v>44377</v>
      </c>
      <c r="H100" s="52">
        <f t="shared" ref="H100:Q100" si="52">H101+H102</f>
        <v>0</v>
      </c>
      <c r="I100" s="52">
        <f t="shared" si="52"/>
        <v>0</v>
      </c>
      <c r="J100" s="52">
        <f t="shared" si="52"/>
        <v>1681.2</v>
      </c>
      <c r="K100" s="52">
        <f t="shared" si="52"/>
        <v>1680.8</v>
      </c>
      <c r="L100" s="52">
        <f t="shared" si="52"/>
        <v>0</v>
      </c>
      <c r="M100" s="52">
        <f t="shared" si="52"/>
        <v>0</v>
      </c>
      <c r="N100" s="52">
        <f t="shared" si="52"/>
        <v>-0.4</v>
      </c>
      <c r="O100" s="52">
        <f t="shared" si="52"/>
        <v>0</v>
      </c>
      <c r="P100" s="52">
        <f t="shared" si="52"/>
        <v>1680.8</v>
      </c>
      <c r="Q100" s="52">
        <f t="shared" si="52"/>
        <v>1680.8</v>
      </c>
      <c r="R100" s="44"/>
      <c r="S100" s="45" t="s">
        <v>99</v>
      </c>
      <c r="T100" s="9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S100" s="13"/>
      <c r="AU100" s="32"/>
    </row>
    <row r="101" spans="1:47" s="27" customFormat="1" ht="18" customHeight="1" x14ac:dyDescent="0.25">
      <c r="A101" s="83"/>
      <c r="B101" s="46" t="s">
        <v>23</v>
      </c>
      <c r="C101" s="44"/>
      <c r="D101" s="55" t="s">
        <v>9</v>
      </c>
      <c r="E101" s="56" t="s">
        <v>9</v>
      </c>
      <c r="F101" s="56" t="s">
        <v>9</v>
      </c>
      <c r="G101" s="43" t="s">
        <v>9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42">
        <v>0</v>
      </c>
      <c r="Q101" s="42">
        <v>0</v>
      </c>
      <c r="R101" s="44"/>
      <c r="S101" s="45"/>
      <c r="T101" s="9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S101" s="13"/>
    </row>
    <row r="102" spans="1:47" s="27" customFormat="1" ht="18" customHeight="1" x14ac:dyDescent="0.25">
      <c r="A102" s="83"/>
      <c r="B102" s="46" t="s">
        <v>24</v>
      </c>
      <c r="C102" s="44"/>
      <c r="D102" s="55" t="s">
        <v>9</v>
      </c>
      <c r="E102" s="56" t="s">
        <v>9</v>
      </c>
      <c r="F102" s="56" t="s">
        <v>9</v>
      </c>
      <c r="G102" s="43" t="s">
        <v>9</v>
      </c>
      <c r="H102" s="48">
        <v>0</v>
      </c>
      <c r="I102" s="48">
        <v>0</v>
      </c>
      <c r="J102" s="49">
        <v>1681.2</v>
      </c>
      <c r="K102" s="73">
        <v>1680.8</v>
      </c>
      <c r="L102" s="48">
        <v>0</v>
      </c>
      <c r="M102" s="48">
        <v>0</v>
      </c>
      <c r="N102" s="49">
        <v>-0.4</v>
      </c>
      <c r="O102" s="49"/>
      <c r="P102" s="52">
        <f t="shared" ref="P102" si="53">H102+J102+L102+N102</f>
        <v>1680.8</v>
      </c>
      <c r="Q102" s="52">
        <f t="shared" ref="Q102" si="54">I102+K102+M102+O102</f>
        <v>1680.8</v>
      </c>
      <c r="R102" s="52">
        <f t="shared" ref="R102" si="55">J102+L102+N102+P102</f>
        <v>3361.6</v>
      </c>
      <c r="S102" s="45"/>
      <c r="T102" s="9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S102" s="13"/>
    </row>
    <row r="103" spans="1:47" s="3" customFormat="1" ht="115.5" customHeight="1" thickBot="1" x14ac:dyDescent="0.3">
      <c r="A103" s="87"/>
      <c r="B103" s="59" t="s">
        <v>25</v>
      </c>
      <c r="C103" s="59" t="s">
        <v>9</v>
      </c>
      <c r="D103" s="59" t="s">
        <v>9</v>
      </c>
      <c r="E103" s="59" t="s">
        <v>9</v>
      </c>
      <c r="F103" s="59" t="s">
        <v>9</v>
      </c>
      <c r="G103" s="59" t="s">
        <v>9</v>
      </c>
      <c r="H103" s="60">
        <f>H104+H105</f>
        <v>0</v>
      </c>
      <c r="I103" s="60">
        <f t="shared" ref="I103:N103" si="56">I104+I105</f>
        <v>0</v>
      </c>
      <c r="J103" s="60">
        <f t="shared" si="56"/>
        <v>3374.8</v>
      </c>
      <c r="K103" s="60">
        <f t="shared" si="56"/>
        <v>3373.8</v>
      </c>
      <c r="L103" s="60">
        <f t="shared" si="56"/>
        <v>221</v>
      </c>
      <c r="M103" s="60">
        <f>M104+M105</f>
        <v>221.5</v>
      </c>
      <c r="N103" s="60">
        <f t="shared" si="56"/>
        <v>564</v>
      </c>
      <c r="O103" s="60">
        <f>SUM(O104+O105)</f>
        <v>419.6</v>
      </c>
      <c r="P103" s="60">
        <f>P104+P105</f>
        <v>4159.8</v>
      </c>
      <c r="Q103" s="60">
        <f>Q104+Q105</f>
        <v>4114.5</v>
      </c>
      <c r="R103" s="61">
        <f>R44+R71+R77</f>
        <v>223.8</v>
      </c>
      <c r="S103" s="62"/>
      <c r="T103" s="9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S103" s="13"/>
      <c r="AT103" s="13"/>
    </row>
    <row r="104" spans="1:47" s="3" customFormat="1" ht="18" customHeight="1" thickBot="1" x14ac:dyDescent="0.3">
      <c r="A104" s="87"/>
      <c r="B104" s="63" t="s">
        <v>23</v>
      </c>
      <c r="C104" s="63" t="s">
        <v>9</v>
      </c>
      <c r="D104" s="63" t="s">
        <v>9</v>
      </c>
      <c r="E104" s="63" t="s">
        <v>9</v>
      </c>
      <c r="F104" s="63" t="s">
        <v>9</v>
      </c>
      <c r="G104" s="63" t="s">
        <v>9</v>
      </c>
      <c r="H104" s="64">
        <f t="shared" ref="H104:O104" si="57">SUM(H18+H27+H33+H45+H72+H78+H84)</f>
        <v>0</v>
      </c>
      <c r="I104" s="64">
        <f t="shared" si="57"/>
        <v>0</v>
      </c>
      <c r="J104" s="64">
        <f t="shared" si="57"/>
        <v>1489.8</v>
      </c>
      <c r="K104" s="64">
        <f t="shared" si="57"/>
        <v>1489.8</v>
      </c>
      <c r="L104" s="64">
        <f t="shared" si="57"/>
        <v>0</v>
      </c>
      <c r="M104" s="64">
        <f t="shared" si="57"/>
        <v>0</v>
      </c>
      <c r="N104" s="64">
        <f t="shared" si="57"/>
        <v>0</v>
      </c>
      <c r="O104" s="64">
        <f t="shared" si="57"/>
        <v>0</v>
      </c>
      <c r="P104" s="64">
        <f>J104+L104+N104</f>
        <v>1489.8</v>
      </c>
      <c r="Q104" s="64">
        <f>Q18+Q41</f>
        <v>1489.8</v>
      </c>
      <c r="R104" s="65">
        <v>0</v>
      </c>
      <c r="S104" s="43" t="s">
        <v>9</v>
      </c>
      <c r="T104" s="9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S104" s="13"/>
    </row>
    <row r="105" spans="1:47" s="3" customFormat="1" ht="20.25" customHeight="1" thickBot="1" x14ac:dyDescent="0.3">
      <c r="A105" s="88"/>
      <c r="B105" s="63" t="s">
        <v>24</v>
      </c>
      <c r="C105" s="63" t="s">
        <v>9</v>
      </c>
      <c r="D105" s="63" t="s">
        <v>9</v>
      </c>
      <c r="E105" s="63" t="s">
        <v>9</v>
      </c>
      <c r="F105" s="63" t="s">
        <v>9</v>
      </c>
      <c r="G105" s="63" t="s">
        <v>9</v>
      </c>
      <c r="H105" s="64">
        <f>H19+H28+H34+H46+H73+H79+H85</f>
        <v>0</v>
      </c>
      <c r="I105" s="64">
        <f>I19+I28+I34+I46+I73+I79+I85</f>
        <v>0</v>
      </c>
      <c r="J105" s="64">
        <f>J19+J28+J34+J46+J73+J79+J85+J99</f>
        <v>1885</v>
      </c>
      <c r="K105" s="64">
        <f>K19+K28+K34+K46+K73+K79+K85+K99</f>
        <v>1884</v>
      </c>
      <c r="L105" s="64">
        <f>L19+L28+L34+L46+L73+L79+L85</f>
        <v>221</v>
      </c>
      <c r="M105" s="64">
        <f>M19+M28+M34+M46+M73+M79+M85</f>
        <v>221.5</v>
      </c>
      <c r="N105" s="64">
        <f>N19+N28+N34+N46+N73+N79+N85+N99</f>
        <v>564</v>
      </c>
      <c r="O105" s="64">
        <f>O19+O28+O34+O46+O73+O79+O85</f>
        <v>419.6</v>
      </c>
      <c r="P105" s="64">
        <f t="shared" si="38"/>
        <v>2670</v>
      </c>
      <c r="Q105" s="64">
        <f>Q19+Q28+Q34+Q46+Q73+Q82+Q85+Q99</f>
        <v>2624.7</v>
      </c>
      <c r="R105" s="65">
        <v>224</v>
      </c>
      <c r="S105" s="43" t="s">
        <v>9</v>
      </c>
      <c r="T105" s="9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S105" s="13"/>
      <c r="AT105" s="13"/>
    </row>
    <row r="106" spans="1:47" ht="10.5" customHeight="1" x14ac:dyDescent="0.25">
      <c r="A106" s="106"/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97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4"/>
    </row>
    <row r="107" spans="1:47" s="3" customFormat="1" ht="71.25" customHeight="1" x14ac:dyDescent="0.35">
      <c r="A107" s="94" t="s">
        <v>14</v>
      </c>
      <c r="B107" s="94"/>
      <c r="C107" s="94"/>
      <c r="D107" s="16"/>
      <c r="E107" s="26" t="s">
        <v>64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04" t="s">
        <v>65</v>
      </c>
      <c r="R107" s="105"/>
      <c r="S107" s="105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4"/>
    </row>
    <row r="108" spans="1:47" s="3" customFormat="1" ht="18.75" customHeight="1" x14ac:dyDescent="0.25">
      <c r="A108" s="28"/>
      <c r="B108" s="18"/>
      <c r="C108" s="18"/>
      <c r="D108" s="18"/>
      <c r="E108" s="16" t="s">
        <v>21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97" t="s">
        <v>16</v>
      </c>
      <c r="R108" s="97"/>
      <c r="S108" s="97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4"/>
    </row>
    <row r="109" spans="1:47" s="3" customFormat="1" ht="15.75" x14ac:dyDescent="0.25">
      <c r="A109" s="95" t="s">
        <v>66</v>
      </c>
      <c r="B109" s="95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4"/>
    </row>
    <row r="110" spans="1:47" s="3" customFormat="1" ht="15.75" customHeight="1" x14ac:dyDescent="0.25">
      <c r="A110" s="96" t="s">
        <v>15</v>
      </c>
      <c r="B110" s="96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4"/>
    </row>
    <row r="111" spans="1:47" ht="34.5" customHeight="1" x14ac:dyDescent="0.25">
      <c r="A111" s="111" t="s">
        <v>61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4"/>
    </row>
    <row r="112" spans="1:47" ht="31.5" customHeight="1" x14ac:dyDescent="0.25">
      <c r="A112" s="111" t="s">
        <v>62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4"/>
    </row>
    <row r="113" spans="1:31" ht="34.5" customHeight="1" x14ac:dyDescent="0.25">
      <c r="A113" s="111" t="s">
        <v>63</v>
      </c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4"/>
    </row>
    <row r="114" spans="1:31" ht="15.75" x14ac:dyDescent="0.25">
      <c r="A114" s="29"/>
      <c r="B114" s="110"/>
      <c r="C114" s="110"/>
      <c r="D114" s="20"/>
      <c r="E114" s="20"/>
      <c r="F114" s="20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0"/>
      <c r="T114" s="8"/>
      <c r="U114" s="8"/>
      <c r="V114" s="8"/>
      <c r="W114" s="2"/>
      <c r="X114" s="8"/>
      <c r="Y114" s="8"/>
      <c r="Z114" s="8"/>
      <c r="AA114" s="8"/>
      <c r="AB114" s="8"/>
      <c r="AC114" s="8"/>
      <c r="AD114" s="8"/>
    </row>
    <row r="115" spans="1:31" ht="18.75" customHeight="1" x14ac:dyDescent="0.25">
      <c r="A115" s="112"/>
      <c r="B115" s="112"/>
      <c r="C115" s="112"/>
      <c r="D115" s="112"/>
      <c r="E115" s="20"/>
      <c r="F115" s="20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1"/>
      <c r="R115" s="21"/>
      <c r="S115" s="20"/>
      <c r="T115" s="8"/>
      <c r="U115" s="8"/>
      <c r="V115" s="8"/>
      <c r="W115" s="2"/>
      <c r="X115" s="8"/>
      <c r="Y115" s="8"/>
      <c r="Z115" s="8"/>
      <c r="AA115" s="8"/>
      <c r="AB115" s="8"/>
      <c r="AC115" s="8"/>
      <c r="AD115" s="8"/>
    </row>
    <row r="116" spans="1:31" ht="15.75" x14ac:dyDescent="0.25">
      <c r="A116" s="29"/>
      <c r="B116" s="110"/>
      <c r="C116" s="110"/>
      <c r="D116" s="20"/>
      <c r="E116" s="20"/>
      <c r="F116" s="20"/>
      <c r="G116" s="110"/>
      <c r="H116" s="110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0"/>
      <c r="T116" s="1"/>
      <c r="U116" s="1"/>
      <c r="V116" s="1"/>
      <c r="W116" s="2"/>
      <c r="X116" s="1"/>
      <c r="Y116" s="1"/>
      <c r="Z116" s="1"/>
      <c r="AA116" s="1"/>
      <c r="AB116" s="1"/>
      <c r="AC116" s="1"/>
      <c r="AD116" s="1"/>
      <c r="AE116" s="3"/>
    </row>
    <row r="117" spans="1:31" x14ac:dyDescent="0.25">
      <c r="A117" s="30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</row>
    <row r="118" spans="1:31" x14ac:dyDescent="0.25">
      <c r="A118" s="30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</row>
    <row r="119" spans="1:31" x14ac:dyDescent="0.25">
      <c r="A119" s="30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</row>
    <row r="120" spans="1:31" x14ac:dyDescent="0.25">
      <c r="A120" s="30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</row>
    <row r="121" spans="1:31" x14ac:dyDescent="0.25">
      <c r="A121" s="30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</row>
  </sheetData>
  <mergeCells count="110">
    <mergeCell ref="G5:G7"/>
    <mergeCell ref="F5:F7"/>
    <mergeCell ref="H5:S5"/>
    <mergeCell ref="H6:S6"/>
    <mergeCell ref="F1:F4"/>
    <mergeCell ref="A17:A19"/>
    <mergeCell ref="A20:A22"/>
    <mergeCell ref="A23:A25"/>
    <mergeCell ref="G1:G4"/>
    <mergeCell ref="H1:S1"/>
    <mergeCell ref="H2:S2"/>
    <mergeCell ref="H3:S3"/>
    <mergeCell ref="H4:S4"/>
    <mergeCell ref="A1:A4"/>
    <mergeCell ref="B1:C4"/>
    <mergeCell ref="D1:D4"/>
    <mergeCell ref="E1:E4"/>
    <mergeCell ref="H7:S7"/>
    <mergeCell ref="A11:S11"/>
    <mergeCell ref="A12:S12"/>
    <mergeCell ref="A10:S10"/>
    <mergeCell ref="A8:S8"/>
    <mergeCell ref="A9:S9"/>
    <mergeCell ref="A5:A7"/>
    <mergeCell ref="B116:C116"/>
    <mergeCell ref="G116:H116"/>
    <mergeCell ref="A112:S112"/>
    <mergeCell ref="A113:S113"/>
    <mergeCell ref="B114:C114"/>
    <mergeCell ref="A115:D115"/>
    <mergeCell ref="H13:R13"/>
    <mergeCell ref="S13:S15"/>
    <mergeCell ref="H14:I14"/>
    <mergeCell ref="J14:K14"/>
    <mergeCell ref="L14:O14"/>
    <mergeCell ref="Q14:R14"/>
    <mergeCell ref="S20:S22"/>
    <mergeCell ref="S17:S19"/>
    <mergeCell ref="S23:S25"/>
    <mergeCell ref="C59:C61"/>
    <mergeCell ref="C50:C52"/>
    <mergeCell ref="A111:S111"/>
    <mergeCell ref="S32:S34"/>
    <mergeCell ref="S44:S46"/>
    <mergeCell ref="S83:S85"/>
    <mergeCell ref="C97:C100"/>
    <mergeCell ref="A97:A99"/>
    <mergeCell ref="S26:S28"/>
    <mergeCell ref="A109:B109"/>
    <mergeCell ref="A110:B110"/>
    <mergeCell ref="Q108:S108"/>
    <mergeCell ref="C47:C49"/>
    <mergeCell ref="A13:A15"/>
    <mergeCell ref="B13:B15"/>
    <mergeCell ref="C13:C15"/>
    <mergeCell ref="D13:D15"/>
    <mergeCell ref="C35:C37"/>
    <mergeCell ref="C38:C40"/>
    <mergeCell ref="C41:C43"/>
    <mergeCell ref="C44:C46"/>
    <mergeCell ref="C26:C31"/>
    <mergeCell ref="F13:F15"/>
    <mergeCell ref="G13:G15"/>
    <mergeCell ref="Q107:S107"/>
    <mergeCell ref="S38:S40"/>
    <mergeCell ref="S35:S37"/>
    <mergeCell ref="A106:S106"/>
    <mergeCell ref="A100:A102"/>
    <mergeCell ref="A50:A58"/>
    <mergeCell ref="C53:C55"/>
    <mergeCell ref="C56:C58"/>
    <mergeCell ref="S29:S31"/>
    <mergeCell ref="B5:C7"/>
    <mergeCell ref="D5:D7"/>
    <mergeCell ref="E13:E15"/>
    <mergeCell ref="A107:C107"/>
    <mergeCell ref="E5:E7"/>
    <mergeCell ref="A26:A28"/>
    <mergeCell ref="A29:A31"/>
    <mergeCell ref="A44:A46"/>
    <mergeCell ref="A47:A49"/>
    <mergeCell ref="A59:A61"/>
    <mergeCell ref="A62:A64"/>
    <mergeCell ref="A65:A67"/>
    <mergeCell ref="A68:A70"/>
    <mergeCell ref="C83:C88"/>
    <mergeCell ref="C71:C76"/>
    <mergeCell ref="C77:C82"/>
    <mergeCell ref="C62:C64"/>
    <mergeCell ref="C65:C70"/>
    <mergeCell ref="A32:A34"/>
    <mergeCell ref="A35:A37"/>
    <mergeCell ref="S97:S99"/>
    <mergeCell ref="A38:A40"/>
    <mergeCell ref="A41:A43"/>
    <mergeCell ref="A71:A73"/>
    <mergeCell ref="A74:A76"/>
    <mergeCell ref="A77:A79"/>
    <mergeCell ref="S56:S58"/>
    <mergeCell ref="S53:S55"/>
    <mergeCell ref="A103:A105"/>
    <mergeCell ref="A80:A82"/>
    <mergeCell ref="A83:A85"/>
    <mergeCell ref="A86:A88"/>
    <mergeCell ref="S77:S82"/>
    <mergeCell ref="S59:S61"/>
    <mergeCell ref="S50:S52"/>
    <mergeCell ref="S62:S64"/>
    <mergeCell ref="S65:S67"/>
    <mergeCell ref="S68:S70"/>
  </mergeCells>
  <pageMargins left="0.23622047244094491" right="0.23622047244094491" top="0.35433070866141736" bottom="0.39370078740157483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bvtoys2@gmail.com</cp:lastModifiedBy>
  <cp:lastPrinted>2022-01-31T07:11:11Z</cp:lastPrinted>
  <dcterms:created xsi:type="dcterms:W3CDTF">2018-05-23T13:36:13Z</dcterms:created>
  <dcterms:modified xsi:type="dcterms:W3CDTF">2022-02-03T10:25:35Z</dcterms:modified>
</cp:coreProperties>
</file>